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675" yWindow="-45" windowWidth="12765" windowHeight="13065" tabRatio="913"/>
  </bookViews>
  <sheets>
    <sheet name="Целевые статьи 2024" sheetId="1" r:id="rId1"/>
  </sheets>
  <definedNames>
    <definedName name="_xlnm._FilterDatabase" localSheetId="0" hidden="1">'Целевые статьи 2024'!$A$1:$A$995</definedName>
    <definedName name="_xlnm.Print_Titles" localSheetId="0">'Целевые статьи 2024'!$6:$6</definedName>
  </definedNames>
  <calcPr calcId="124519"/>
</workbook>
</file>

<file path=xl/calcChain.xml><?xml version="1.0" encoding="utf-8"?>
<calcChain xmlns="http://schemas.openxmlformats.org/spreadsheetml/2006/main">
  <c r="E537" i="1"/>
  <c r="D537"/>
  <c r="A476"/>
  <c r="E291"/>
  <c r="D291"/>
  <c r="E289"/>
  <c r="D289"/>
  <c r="E716"/>
  <c r="E243"/>
  <c r="D243"/>
  <c r="D652"/>
  <c r="E17"/>
  <c r="E13"/>
  <c r="E504"/>
  <c r="E301"/>
  <c r="D301"/>
  <c r="D419"/>
  <c r="E24" l="1"/>
  <c r="D24"/>
  <c r="E19"/>
  <c r="D19"/>
  <c r="D594"/>
  <c r="D531"/>
  <c r="D530" s="1"/>
  <c r="D602"/>
  <c r="E602"/>
  <c r="E548"/>
  <c r="D548"/>
  <c r="E454"/>
  <c r="E401"/>
  <c r="D401"/>
  <c r="E405"/>
  <c r="D405"/>
  <c r="E270" l="1"/>
  <c r="D270"/>
  <c r="E268"/>
  <c r="D268"/>
  <c r="E232"/>
  <c r="E988"/>
  <c r="D988"/>
  <c r="E952"/>
  <c r="E951" s="1"/>
  <c r="D952"/>
  <c r="E981"/>
  <c r="E977"/>
  <c r="E976"/>
  <c r="E975" s="1"/>
  <c r="E973"/>
  <c r="E969"/>
  <c r="E967"/>
  <c r="E965"/>
  <c r="E962"/>
  <c r="E958"/>
  <c r="E955"/>
  <c r="E954" s="1"/>
  <c r="E946"/>
  <c r="E943"/>
  <c r="E942" s="1"/>
  <c r="E939"/>
  <c r="E938" s="1"/>
  <c r="E937"/>
  <c r="E934"/>
  <c r="E935" s="1"/>
  <c r="E932"/>
  <c r="E931" s="1"/>
  <c r="E925"/>
  <c r="E921"/>
  <c r="E920" s="1"/>
  <c r="E892"/>
  <c r="E891" s="1"/>
  <c r="D892"/>
  <c r="E885"/>
  <c r="D885"/>
  <c r="E917"/>
  <c r="E914"/>
  <c r="E912"/>
  <c r="E910"/>
  <c r="E908"/>
  <c r="E906"/>
  <c r="E904"/>
  <c r="E901"/>
  <c r="E898"/>
  <c r="E895"/>
  <c r="E882"/>
  <c r="D865"/>
  <c r="E865"/>
  <c r="E864" s="1"/>
  <c r="E878"/>
  <c r="E876"/>
  <c r="E874"/>
  <c r="E871"/>
  <c r="E869"/>
  <c r="E868" s="1"/>
  <c r="E858"/>
  <c r="E854"/>
  <c r="E851"/>
  <c r="E850" s="1"/>
  <c r="E845"/>
  <c r="E843"/>
  <c r="E841"/>
  <c r="E839"/>
  <c r="E837"/>
  <c r="E835"/>
  <c r="E833"/>
  <c r="E831"/>
  <c r="E829"/>
  <c r="E827"/>
  <c r="E824"/>
  <c r="E822"/>
  <c r="E820"/>
  <c r="E818"/>
  <c r="E815"/>
  <c r="E806"/>
  <c r="E803"/>
  <c r="D798"/>
  <c r="E789"/>
  <c r="D789"/>
  <c r="E791"/>
  <c r="D791"/>
  <c r="D788" s="1"/>
  <c r="E799"/>
  <c r="E797"/>
  <c r="E794"/>
  <c r="E781"/>
  <c r="E778"/>
  <c r="E770"/>
  <c r="E764"/>
  <c r="E762"/>
  <c r="E756"/>
  <c r="E753"/>
  <c r="E759"/>
  <c r="E748"/>
  <c r="E745"/>
  <c r="E735"/>
  <c r="E725"/>
  <c r="E730"/>
  <c r="E728"/>
  <c r="E722"/>
  <c r="E719"/>
  <c r="E717"/>
  <c r="E714"/>
  <c r="E709"/>
  <c r="E705"/>
  <c r="E703"/>
  <c r="E701"/>
  <c r="E691"/>
  <c r="E688"/>
  <c r="E683"/>
  <c r="D683"/>
  <c r="E686"/>
  <c r="E677"/>
  <c r="E674"/>
  <c r="E672"/>
  <c r="E668"/>
  <c r="E665"/>
  <c r="E663"/>
  <c r="E661"/>
  <c r="E657"/>
  <c r="E654"/>
  <c r="E652"/>
  <c r="E650"/>
  <c r="D650"/>
  <c r="E645"/>
  <c r="D645"/>
  <c r="E640"/>
  <c r="E642"/>
  <c r="E648"/>
  <c r="E625"/>
  <c r="E622"/>
  <c r="E631"/>
  <c r="E627"/>
  <c r="E594"/>
  <c r="D917"/>
  <c r="E439"/>
  <c r="E432"/>
  <c r="E330"/>
  <c r="D330"/>
  <c r="E318"/>
  <c r="D318"/>
  <c r="E320"/>
  <c r="D320"/>
  <c r="E508"/>
  <c r="D508"/>
  <c r="D506"/>
  <c r="E15"/>
  <c r="D824"/>
  <c r="D820"/>
  <c r="D806"/>
  <c r="D764"/>
  <c r="D705"/>
  <c r="D642"/>
  <c r="E587"/>
  <c r="E586" s="1"/>
  <c r="E581"/>
  <c r="E577"/>
  <c r="E607"/>
  <c r="E614"/>
  <c r="E567"/>
  <c r="E566" s="1"/>
  <c r="E564"/>
  <c r="E562"/>
  <c r="E560"/>
  <c r="E559"/>
  <c r="E558" s="1"/>
  <c r="E546"/>
  <c r="E553"/>
  <c r="E555"/>
  <c r="E531"/>
  <c r="E530" s="1"/>
  <c r="E525"/>
  <c r="E524" s="1"/>
  <c r="E523" s="1"/>
  <c r="E512"/>
  <c r="E671" l="1"/>
  <c r="E788"/>
  <c r="E317"/>
  <c r="E639"/>
  <c r="E853"/>
  <c r="E700"/>
  <c r="E621"/>
  <c r="E721"/>
  <c r="E826"/>
  <c r="E644"/>
  <c r="E744"/>
  <c r="E593"/>
  <c r="E431"/>
  <c r="E905"/>
  <c r="E814"/>
  <c r="D317"/>
  <c r="E682"/>
  <c r="E964"/>
  <c r="E941" s="1"/>
  <c r="E919"/>
  <c r="E972"/>
  <c r="E971" s="1"/>
  <c r="E894"/>
  <c r="E881"/>
  <c r="E867"/>
  <c r="E802"/>
  <c r="E777"/>
  <c r="E793"/>
  <c r="E755"/>
  <c r="E576"/>
  <c r="E606"/>
  <c r="E557"/>
  <c r="E519" s="1"/>
  <c r="E498"/>
  <c r="E493"/>
  <c r="E491"/>
  <c r="E849" l="1"/>
  <c r="E880"/>
  <c r="E801"/>
  <c r="E776"/>
  <c r="E477"/>
  <c r="E475"/>
  <c r="E469"/>
  <c r="D451"/>
  <c r="D444"/>
  <c r="E464"/>
  <c r="D464"/>
  <c r="D454"/>
  <c r="E449"/>
  <c r="D439" l="1"/>
  <c r="D432"/>
  <c r="E429"/>
  <c r="D431" l="1"/>
  <c r="E403"/>
  <c r="D403"/>
  <c r="E415"/>
  <c r="E411"/>
  <c r="E409"/>
  <c r="E407"/>
  <c r="E394"/>
  <c r="E398"/>
  <c r="E396"/>
  <c r="E389"/>
  <c r="D389"/>
  <c r="E381"/>
  <c r="D381"/>
  <c r="E378"/>
  <c r="D378"/>
  <c r="E376"/>
  <c r="D376"/>
  <c r="D374"/>
  <c r="E372"/>
  <c r="D372"/>
  <c r="E370"/>
  <c r="E368"/>
  <c r="E338"/>
  <c r="E363"/>
  <c r="E361"/>
  <c r="E359"/>
  <c r="E357"/>
  <c r="E355"/>
  <c r="E353"/>
  <c r="E351"/>
  <c r="E393" l="1"/>
  <c r="E327"/>
  <c r="E324" s="1"/>
  <c r="E316" s="1"/>
  <c r="E283"/>
  <c r="D283"/>
  <c r="E306"/>
  <c r="E299"/>
  <c r="E296"/>
  <c r="D296"/>
  <c r="E293"/>
  <c r="D293"/>
  <c r="E285"/>
  <c r="E276"/>
  <c r="D276"/>
  <c r="E264"/>
  <c r="E204"/>
  <c r="D239"/>
  <c r="E251"/>
  <c r="D251"/>
  <c r="E239"/>
  <c r="E229"/>
  <c r="E226"/>
  <c r="E221"/>
  <c r="D221"/>
  <c r="E212"/>
  <c r="E198"/>
  <c r="E176" l="1"/>
  <c r="E178"/>
  <c r="E190"/>
  <c r="E185"/>
  <c r="E183"/>
  <c r="D183"/>
  <c r="E181"/>
  <c r="E180" s="1"/>
  <c r="E172" l="1"/>
  <c r="E171" s="1"/>
  <c r="E163" l="1"/>
  <c r="D163"/>
  <c r="E150"/>
  <c r="D150"/>
  <c r="E145"/>
  <c r="D145"/>
  <c r="D142"/>
  <c r="D122"/>
  <c r="E122"/>
  <c r="E118"/>
  <c r="E109"/>
  <c r="D109"/>
  <c r="E102"/>
  <c r="E86"/>
  <c r="E70"/>
  <c r="D56"/>
  <c r="D50"/>
  <c r="E36"/>
  <c r="E11"/>
  <c r="E10" l="1"/>
  <c r="D103"/>
  <c r="D212"/>
  <c r="D42" l="1"/>
  <c r="D74"/>
  <c r="D559"/>
  <c r="D607"/>
  <c r="D767"/>
  <c r="D770"/>
  <c r="D86" l="1"/>
  <c r="E84"/>
  <c r="D84"/>
  <c r="D370"/>
  <c r="D285"/>
  <c r="D521"/>
  <c r="D520" s="1"/>
  <c r="D668"/>
  <c r="D368"/>
  <c r="D181"/>
  <c r="D180" s="1"/>
  <c r="D299"/>
  <c r="D367" l="1"/>
  <c r="D118"/>
  <c r="D70" l="1"/>
  <c r="D422"/>
  <c r="E422"/>
  <c r="D102"/>
  <c r="D261"/>
  <c r="D932"/>
  <c r="D934"/>
  <c r="D899"/>
  <c r="D686"/>
  <c r="D976"/>
  <c r="D974"/>
  <c r="D493" l="1"/>
  <c r="D491"/>
  <c r="D898" l="1"/>
  <c r="D869"/>
  <c r="D845"/>
  <c r="D843"/>
  <c r="D847"/>
  <c r="D714"/>
  <c r="D717"/>
  <c r="D447"/>
  <c r="D446" s="1"/>
  <c r="D504"/>
  <c r="E189"/>
  <c r="E223"/>
  <c r="D223"/>
  <c r="D981" l="1"/>
  <c r="D564"/>
  <c r="D558"/>
  <c r="D555"/>
  <c r="D560"/>
  <c r="D562"/>
  <c r="D543"/>
  <c r="D540"/>
  <c r="D544"/>
  <c r="D567"/>
  <c r="D566" s="1"/>
  <c r="D546"/>
  <c r="D306"/>
  <c r="E38"/>
  <c r="D38"/>
  <c r="D895"/>
  <c r="D958"/>
  <c r="D304"/>
  <c r="D303" s="1"/>
  <c r="D134"/>
  <c r="E287"/>
  <c r="D287"/>
  <c r="D430"/>
  <c r="D429" s="1"/>
  <c r="D839"/>
  <c r="D177"/>
  <c r="E303"/>
  <c r="D587"/>
  <c r="D586" s="1"/>
  <c r="D614"/>
  <c r="D364"/>
  <c r="E741"/>
  <c r="D741"/>
  <c r="E311"/>
  <c r="D311"/>
  <c r="D314"/>
  <c r="D313" s="1"/>
  <c r="E314"/>
  <c r="E313" s="1"/>
  <c r="E500"/>
  <c r="E446"/>
  <c r="E444"/>
  <c r="E413"/>
  <c r="E385"/>
  <c r="E380" s="1"/>
  <c r="E374"/>
  <c r="E367" s="1"/>
  <c r="E247"/>
  <c r="E234" s="1"/>
  <c r="E60"/>
  <c r="D977"/>
  <c r="D901"/>
  <c r="D906"/>
  <c r="D882"/>
  <c r="D837"/>
  <c r="D803"/>
  <c r="D781"/>
  <c r="D753"/>
  <c r="D737"/>
  <c r="D697"/>
  <c r="D691"/>
  <c r="D688"/>
  <c r="D677"/>
  <c r="D674"/>
  <c r="D672"/>
  <c r="D661"/>
  <c r="D593"/>
  <c r="D581"/>
  <c r="D528"/>
  <c r="D527" s="1"/>
  <c r="D569"/>
  <c r="D557" l="1"/>
  <c r="D553"/>
  <c r="D176"/>
  <c r="D44"/>
  <c r="D606"/>
  <c r="D489"/>
  <c r="D488" s="1"/>
  <c r="D413"/>
  <c r="D411"/>
  <c r="D407"/>
  <c r="D363"/>
  <c r="D359"/>
  <c r="D361"/>
  <c r="D357"/>
  <c r="D353"/>
  <c r="D351"/>
  <c r="E341"/>
  <c r="D341"/>
  <c r="D327"/>
  <c r="D324" s="1"/>
  <c r="D316" s="1"/>
  <c r="E281"/>
  <c r="D281"/>
  <c r="E279"/>
  <c r="D279"/>
  <c r="E261"/>
  <c r="D259"/>
  <c r="E256"/>
  <c r="D256"/>
  <c r="E88"/>
  <c r="D88"/>
  <c r="D92"/>
  <c r="E92"/>
  <c r="D124"/>
  <c r="E29" l="1"/>
  <c r="E26"/>
  <c r="E21" s="1"/>
  <c r="D26"/>
  <c r="D21" s="1"/>
  <c r="E22"/>
  <c r="D22"/>
  <c r="D15"/>
  <c r="D946"/>
  <c r="D973"/>
  <c r="E774"/>
  <c r="E772"/>
  <c r="E739"/>
  <c r="E737"/>
  <c r="E697"/>
  <c r="E695"/>
  <c r="E659"/>
  <c r="E656" s="1"/>
  <c r="E620" s="1"/>
  <c r="E480"/>
  <c r="E479" s="1"/>
  <c r="E235"/>
  <c r="D631"/>
  <c r="E68"/>
  <c r="E74"/>
  <c r="E56"/>
  <c r="E50"/>
  <c r="E489"/>
  <c r="E488" s="1"/>
  <c r="E460"/>
  <c r="E453" s="1"/>
  <c r="E424"/>
  <c r="E421" s="1"/>
  <c r="E417"/>
  <c r="E365"/>
  <c r="D365"/>
  <c r="E349"/>
  <c r="E309"/>
  <c r="E295" s="1"/>
  <c r="E274"/>
  <c r="E272"/>
  <c r="E266"/>
  <c r="E259"/>
  <c r="E187"/>
  <c r="E175" s="1"/>
  <c r="E159"/>
  <c r="E149" s="1"/>
  <c r="E142"/>
  <c r="E138"/>
  <c r="E136"/>
  <c r="E134"/>
  <c r="E132"/>
  <c r="E130"/>
  <c r="E127"/>
  <c r="E126" s="1"/>
  <c r="E124"/>
  <c r="E120"/>
  <c r="E116"/>
  <c r="E114"/>
  <c r="E111"/>
  <c r="E107"/>
  <c r="E104"/>
  <c r="E41" s="1"/>
  <c r="E100"/>
  <c r="E97"/>
  <c r="E94"/>
  <c r="E90"/>
  <c r="E82"/>
  <c r="E80"/>
  <c r="E78"/>
  <c r="E76"/>
  <c r="E72"/>
  <c r="E66"/>
  <c r="E64"/>
  <c r="E62"/>
  <c r="E58"/>
  <c r="E54"/>
  <c r="E52"/>
  <c r="E48"/>
  <c r="E46"/>
  <c r="E44"/>
  <c r="E42"/>
  <c r="E167"/>
  <c r="E166" s="1"/>
  <c r="E169"/>
  <c r="E170"/>
  <c r="E192"/>
  <c r="E197"/>
  <c r="E201"/>
  <c r="E203"/>
  <c r="E202" s="1"/>
  <c r="E207"/>
  <c r="E217"/>
  <c r="E231"/>
  <c r="E335"/>
  <c r="E428"/>
  <c r="E443"/>
  <c r="E451"/>
  <c r="E448" s="1"/>
  <c r="E468"/>
  <c r="E471"/>
  <c r="E473"/>
  <c r="E474"/>
  <c r="E496"/>
  <c r="E502"/>
  <c r="E511"/>
  <c r="E510" s="1"/>
  <c r="E515"/>
  <c r="E517"/>
  <c r="D778"/>
  <c r="D943"/>
  <c r="D942" s="1"/>
  <c r="D925"/>
  <c r="D921"/>
  <c r="D671"/>
  <c r="D748"/>
  <c r="D745"/>
  <c r="D709"/>
  <c r="D854"/>
  <c r="D627"/>
  <c r="D309"/>
  <c r="D295" s="1"/>
  <c r="D975"/>
  <c r="D955"/>
  <c r="D954" s="1"/>
  <c r="D931"/>
  <c r="D914"/>
  <c r="D908"/>
  <c r="D894"/>
  <c r="D878"/>
  <c r="D876"/>
  <c r="D874"/>
  <c r="D871"/>
  <c r="D851"/>
  <c r="D850" s="1"/>
  <c r="D841"/>
  <c r="D829"/>
  <c r="D822"/>
  <c r="D818"/>
  <c r="D815"/>
  <c r="D799"/>
  <c r="D797"/>
  <c r="D794"/>
  <c r="D762"/>
  <c r="D759"/>
  <c r="D756"/>
  <c r="D730"/>
  <c r="D728"/>
  <c r="D725"/>
  <c r="D722"/>
  <c r="D719"/>
  <c r="D703"/>
  <c r="D701"/>
  <c r="D665"/>
  <c r="D654"/>
  <c r="D625"/>
  <c r="D577"/>
  <c r="D576" s="1"/>
  <c r="D159"/>
  <c r="D155"/>
  <c r="D138"/>
  <c r="D136"/>
  <c r="D132"/>
  <c r="D130"/>
  <c r="D127"/>
  <c r="D126" s="1"/>
  <c r="D120"/>
  <c r="D116"/>
  <c r="D114"/>
  <c r="D111"/>
  <c r="D107"/>
  <c r="D104"/>
  <c r="D41" s="1"/>
  <c r="D100"/>
  <c r="D97"/>
  <c r="D94"/>
  <c r="D90"/>
  <c r="D82"/>
  <c r="D80"/>
  <c r="D78"/>
  <c r="D76"/>
  <c r="D72"/>
  <c r="D68"/>
  <c r="D66"/>
  <c r="D64"/>
  <c r="D62"/>
  <c r="D60"/>
  <c r="D58"/>
  <c r="D54"/>
  <c r="D52"/>
  <c r="D48"/>
  <c r="D46"/>
  <c r="D515"/>
  <c r="D190"/>
  <c r="D189" s="1"/>
  <c r="D187"/>
  <c r="D178"/>
  <c r="D460"/>
  <c r="D453" s="1"/>
  <c r="D443"/>
  <c r="D424"/>
  <c r="D421" s="1"/>
  <c r="D385"/>
  <c r="D380" s="1"/>
  <c r="D355"/>
  <c r="D272"/>
  <c r="D274"/>
  <c r="D266"/>
  <c r="D264"/>
  <c r="D247"/>
  <c r="D234" s="1"/>
  <c r="D226"/>
  <c r="D32"/>
  <c r="D34"/>
  <c r="D17"/>
  <c r="D13"/>
  <c r="D11"/>
  <c r="D480"/>
  <c r="D479" s="1"/>
  <c r="D349"/>
  <c r="D217"/>
  <c r="D207"/>
  <c r="D335"/>
  <c r="D338"/>
  <c r="D951"/>
  <c r="D937"/>
  <c r="D904"/>
  <c r="D682"/>
  <c r="D687"/>
  <c r="D448"/>
  <c r="D204"/>
  <c r="D197" s="1"/>
  <c r="D693"/>
  <c r="D497"/>
  <c r="D496" s="1"/>
  <c r="D891"/>
  <c r="D864"/>
  <c r="D640"/>
  <c r="D639" s="1"/>
  <c r="D393"/>
  <c r="D417"/>
  <c r="D400" s="1"/>
  <c r="D477"/>
  <c r="D474" s="1"/>
  <c r="D969"/>
  <c r="D967"/>
  <c r="D965"/>
  <c r="D939"/>
  <c r="D938" s="1"/>
  <c r="D912"/>
  <c r="D910"/>
  <c r="D835"/>
  <c r="D833"/>
  <c r="D831"/>
  <c r="D827"/>
  <c r="D774"/>
  <c r="D772"/>
  <c r="D739"/>
  <c r="D735"/>
  <c r="D695"/>
  <c r="D622"/>
  <c r="D663"/>
  <c r="D659"/>
  <c r="D657"/>
  <c r="D935"/>
  <c r="D648"/>
  <c r="D499"/>
  <c r="D502"/>
  <c r="D468"/>
  <c r="D470"/>
  <c r="D428"/>
  <c r="D410"/>
  <c r="D399"/>
  <c r="A356"/>
  <c r="D231"/>
  <c r="D186"/>
  <c r="D175" s="1"/>
  <c r="D525"/>
  <c r="D524" s="1"/>
  <c r="D523" s="1"/>
  <c r="D517"/>
  <c r="D513"/>
  <c r="D511"/>
  <c r="D510" s="1"/>
  <c r="D501"/>
  <c r="D476"/>
  <c r="D473"/>
  <c r="D471"/>
  <c r="D450"/>
  <c r="D416"/>
  <c r="D397"/>
  <c r="D395"/>
  <c r="D230"/>
  <c r="D201"/>
  <c r="D199"/>
  <c r="D192"/>
  <c r="D169"/>
  <c r="D167"/>
  <c r="D166" s="1"/>
  <c r="E495" l="1"/>
  <c r="D519"/>
  <c r="D255"/>
  <c r="E255"/>
  <c r="E254" s="1"/>
  <c r="D495"/>
  <c r="D334"/>
  <c r="D10"/>
  <c r="E9"/>
  <c r="E206"/>
  <c r="D254"/>
  <c r="E769"/>
  <c r="E766" s="1"/>
  <c r="E743" s="1"/>
  <c r="D826"/>
  <c r="E690"/>
  <c r="E670" s="1"/>
  <c r="E734"/>
  <c r="E699" s="1"/>
  <c r="D755"/>
  <c r="D814"/>
  <c r="D905"/>
  <c r="D113"/>
  <c r="E129"/>
  <c r="E442"/>
  <c r="E113"/>
  <c r="D149"/>
  <c r="E334"/>
  <c r="E333" s="1"/>
  <c r="E332" s="1"/>
  <c r="D769"/>
  <c r="D766" s="1"/>
  <c r="D129"/>
  <c r="D174"/>
  <c r="D972"/>
  <c r="D971" s="1"/>
  <c r="E174"/>
  <c r="D734"/>
  <c r="D744"/>
  <c r="D621"/>
  <c r="E427"/>
  <c r="D656"/>
  <c r="E467"/>
  <c r="D858"/>
  <c r="E514"/>
  <c r="D881"/>
  <c r="D920"/>
  <c r="D919" s="1"/>
  <c r="D793"/>
  <c r="D777"/>
  <c r="D802"/>
  <c r="D721"/>
  <c r="D644"/>
  <c r="D700"/>
  <c r="D514"/>
  <c r="D487"/>
  <c r="D486" s="1"/>
  <c r="D203"/>
  <c r="D202" s="1"/>
  <c r="D442"/>
  <c r="D30"/>
  <c r="D427"/>
  <c r="D205"/>
  <c r="D964"/>
  <c r="D467"/>
  <c r="D690"/>
  <c r="D206"/>
  <c r="D196" s="1"/>
  <c r="D620" l="1"/>
  <c r="E40"/>
  <c r="D40"/>
  <c r="D743"/>
  <c r="D699"/>
  <c r="D333"/>
  <c r="D332" s="1"/>
  <c r="E619"/>
  <c r="D670"/>
  <c r="D776"/>
  <c r="D801"/>
  <c r="D880"/>
  <c r="D195"/>
  <c r="D392" l="1"/>
  <c r="D853"/>
  <c r="D868"/>
  <c r="D867" l="1"/>
  <c r="D849" s="1"/>
  <c r="E487"/>
  <c r="E486" s="1"/>
  <c r="D619" l="1"/>
  <c r="D962"/>
  <c r="D941" s="1"/>
  <c r="E196"/>
  <c r="E195" s="1"/>
  <c r="E8" l="1"/>
  <c r="D36"/>
  <c r="D29" s="1"/>
  <c r="D9" s="1"/>
  <c r="D172"/>
  <c r="E419"/>
  <c r="E400" s="1"/>
  <c r="E392" s="1"/>
  <c r="D8" l="1"/>
  <c r="D171"/>
  <c r="D170" s="1"/>
</calcChain>
</file>

<file path=xl/sharedStrings.xml><?xml version="1.0" encoding="utf-8"?>
<sst xmlns="http://schemas.openxmlformats.org/spreadsheetml/2006/main" count="2422" uniqueCount="731">
  <si>
    <t>1</t>
  </si>
  <si>
    <t/>
  </si>
  <si>
    <t>Наименование</t>
  </si>
  <si>
    <t>ВСЕГО</t>
  </si>
  <si>
    <t>Расходы, не включенные в муниципальные программы МО "Бологовский район" Тверской области</t>
  </si>
  <si>
    <t>КЦСР</t>
  </si>
  <si>
    <t>КВР</t>
  </si>
  <si>
    <t>Социальные доплаты к пенсиям муниципальных служащих</t>
  </si>
  <si>
    <t>Выплаты почетным гражданам</t>
  </si>
  <si>
    <t>Обеспечение функционирования Главы МО "Бологовский район"</t>
  </si>
  <si>
    <t>Обеспечение функционирования исполнительных органов местного самоуправления</t>
  </si>
  <si>
    <t>Осуществление полномочий по составлению списков кандидатов в присяжные заседатели федеральных судов</t>
  </si>
  <si>
    <t>Мероприятия по землеустройству и землепользованию</t>
  </si>
  <si>
    <t>Обеспечение деятельности  комитета имущественных и земельных отношений</t>
  </si>
  <si>
    <t>Прочая закупка товаров, работ и услуг для обеспечения муниципальных услуг</t>
  </si>
  <si>
    <t>Обеспечение деятельности финансовых органов</t>
  </si>
  <si>
    <t>Мероприятия по обслуживанию муниципального долга</t>
  </si>
  <si>
    <t>Субсидии МБУ "Центр культуры и досуга" на финансовое обеспечение муниципального задания на оказание муниципальных услуг</t>
  </si>
  <si>
    <t>Прочая закупка товаров, работ, услуг для обеспечения муниципальных нужд</t>
  </si>
  <si>
    <t>Содержание Управления культуры</t>
  </si>
  <si>
    <t>Субсидии МБУ ДО"Детская школа искусств" на финансовое обеспечение муниципального задания  на оказание муниципальных услуг</t>
  </si>
  <si>
    <t>Субсидии МБУ До "Художественная школа" на финансовое обеспечения муниципального задания на оказание муниципальных услуг</t>
  </si>
  <si>
    <t>Субсидии бюджетным учреждениям на иные цели</t>
  </si>
  <si>
    <t>Резервный фонд местной Администрации</t>
  </si>
  <si>
    <t>Организация мероприятий, посвященных деятельности  субъектах малого и среднего предпринимательства</t>
  </si>
  <si>
    <t>Прочая закупка  товаров, работ  и услуг для обеспечения муниципальных услуг</t>
  </si>
  <si>
    <t>Субсидии муниципальным бюджетным учреждениям на выполнение муниципального задания на оказание муниципальных услуг</t>
  </si>
  <si>
    <t>611</t>
  </si>
  <si>
    <t>244</t>
  </si>
  <si>
    <t>412</t>
  </si>
  <si>
    <t>612</t>
  </si>
  <si>
    <t>Субсидии некоммерческим организациям(общественные организации)</t>
  </si>
  <si>
    <t>312</t>
  </si>
  <si>
    <t>730</t>
  </si>
  <si>
    <t>Обслуживание муниципального долга</t>
  </si>
  <si>
    <t>322</t>
  </si>
  <si>
    <t>Субсидии гражданам на приобретение жилья</t>
  </si>
  <si>
    <t>Расходы на выплаты персоналу муниципальных органов</t>
  </si>
  <si>
    <t>Прочая закупка товаров,работ и услуг для обеспечения государственных(муниципальных) нужд</t>
  </si>
  <si>
    <t>313</t>
  </si>
  <si>
    <t>Пособия, компенсации  и иные социальные выплаты гражданам по публично нормативным обязательствам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</si>
  <si>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</si>
  <si>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Мероприятия по совершенствованию мобилизационной подготовки</t>
  </si>
  <si>
    <t>121</t>
  </si>
  <si>
    <t>Фонд оплаты труда государственных(муниципальных)органов и взносы по обязательному социальному страхованию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</si>
  <si>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</si>
  <si>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</si>
  <si>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Субсидия на организация транспортного обслуживания населения на маршрутах регулярных перевозок по регулируемым тарифам  </t>
  </si>
  <si>
    <t xml:space="preserve">Организация транспортного обслуживания населения на маршрутах регулярных перевозок по регулируемым тарифам  </t>
  </si>
  <si>
    <t xml:space="preserve">Резервный фонд </t>
  </si>
  <si>
    <t>Резервные средства</t>
  </si>
  <si>
    <t xml:space="preserve">Субсидии МБУ"Физкультурно-оздоровительный комплекс "Кристалл"  на финансовое обеспечение муниципального задания на оказание муниципальных услуг </t>
  </si>
  <si>
    <t>Субсидии из областного бюджета МБУ "Городской музей им. Н.И. Дубравицкого"  на повышение заработной платы  работникам культуры</t>
  </si>
  <si>
    <t>111</t>
  </si>
  <si>
    <t>119</t>
  </si>
  <si>
    <t xml:space="preserve">Субсидии МБУ "Городской музей им. Дубравицкого" на финансовое обеспечение муниципального задания на оказание муниципальных услуг </t>
  </si>
  <si>
    <t xml:space="preserve">Переодическая печать и издательства (редакция газеты "Новая жизнь) Обл.средства </t>
  </si>
  <si>
    <t>Субсидии на возмещение недополученных доходов и (или) возмещение фактически понесенных затрат</t>
  </si>
  <si>
    <t>Осуществление государственных полномочий по деятельности комиссии по делам несовершеннолетних</t>
  </si>
  <si>
    <t xml:space="preserve">Осуществление отдельных государственных полномочий в сфере осуществления дорожной деятельности (дорожный фонд) </t>
  </si>
  <si>
    <t>Осуществление полномочий по созданию административных комиссий</t>
  </si>
  <si>
    <t>Организация трудоустройства несовершеннолетних в муниципальных бюджетных учреждениях</t>
  </si>
  <si>
    <t>Субсидии МБУ "Молодежный центр" на финансовое обеспечение муниципального задания на оказание муниципальных услуг</t>
  </si>
  <si>
    <t>Субсидии из областного бюджета казенному учреждению "Бологовская МЦБ" на повышение заработной платы работникам культуры</t>
  </si>
  <si>
    <t>Субсидии из местного бюджета казенному учреждению "Бологовская МЦБ" на повышение заработной платы работникам культуры</t>
  </si>
  <si>
    <t>Финансовое обеспечение деятельности муниципального казенного учреждения культуры "Бологовская МЦБ"</t>
  </si>
  <si>
    <t>Муниципальная программа "Развитие муниципальной системы образования муниципального образования "Бологовский район" Тверской области" на 2021 – 2026 годы"</t>
  </si>
  <si>
    <t>341 00 0000</t>
  </si>
  <si>
    <t xml:space="preserve">Муниципальная программа "Социальная поддержка и защита населения на территории муниципального образования "Бологовский район" на 2020-2025 годы" </t>
  </si>
  <si>
    <t>Субсидия на обеспечение жилыми помещениями малоимущих и многодетных семей (район)</t>
  </si>
  <si>
    <t>Субсидия на обеспечение жилыми помещениями малоимущих и многодетных семей (г.Бологое)</t>
  </si>
  <si>
    <t>342 00 00000</t>
  </si>
  <si>
    <t>361 00 00000</t>
  </si>
  <si>
    <t>361 01 20100</t>
  </si>
  <si>
    <t>Мероприятия на укрепление единства народов</t>
  </si>
  <si>
    <t>Муниципальная программа "Укрепление единства народов, проживающих на территории муниципального образования "Бологовский район" "Тверской области и их этнокультурное развитие" на 2020-2025 годы"</t>
  </si>
  <si>
    <t>Муниципальная программа "Профилактика терроризма и экстремизма ,и или ликвидация  последствий проявления терроризма и экстремизма" на территории МО "Бологовский район на 2020-2025 годы"</t>
  </si>
  <si>
    <t>371 00 00000</t>
  </si>
  <si>
    <t xml:space="preserve">Обеспечение инженерно-техническими средствами антитеррористической защищенности мест массового пребывания людей находящихся в муниципальном ведении </t>
  </si>
  <si>
    <t>371 01 20100</t>
  </si>
  <si>
    <t>Обеспечивающая подпрограмма</t>
  </si>
  <si>
    <t>350</t>
  </si>
  <si>
    <t>112</t>
  </si>
  <si>
    <t>Подпрограмма 2 "Формирование здорового образа жизни у населения"</t>
  </si>
  <si>
    <t>382 01 20200</t>
  </si>
  <si>
    <t>Организация проведения спортивно-массовых мероприятий и соревнований (я выбираю спорт)</t>
  </si>
  <si>
    <t>Подпрограмма 3 "Противодействие незаконному обороту наркотиков на территории Бологовского района Тверской области"</t>
  </si>
  <si>
    <t>383 01 20010</t>
  </si>
  <si>
    <t>Мероприятия  среди населения Бологовского района об ответственности за совершение правонарушений и преступлений в области незаконного оборота наркотиков, а также за выращивание наркотикосодержащих растений</t>
  </si>
  <si>
    <t>Муниципальная программа "Муниципальное управление и гражданское общество муниципального образования "Бологовский район" Тверской области на 2022 - 2027 годы"</t>
  </si>
  <si>
    <t>Подпрограмма 3 "Общественная безопасность и профилактика правонарушений в муниципальном образовании "Бологовский район" Тверской области</t>
  </si>
  <si>
    <t>Муниципальная программа "Развитие культуры на территории  МО "Бологовский район" на 2022 - 2027годы"</t>
  </si>
  <si>
    <t>Подпрограмма 1 "Сохранение  и развитие культурного потенциала Бологовского района"</t>
  </si>
  <si>
    <t>Подпрограмма 2 "Развитие дополнительного образования в сфере "Культура" на территории МО "Бологовский район"</t>
  </si>
  <si>
    <t>452 01 10690</t>
  </si>
  <si>
    <t>452 01 S0690</t>
  </si>
  <si>
    <t>452 01 20010</t>
  </si>
  <si>
    <t>452 01 20040</t>
  </si>
  <si>
    <t>451 01 10680</t>
  </si>
  <si>
    <t>451 02 S0680</t>
  </si>
  <si>
    <t>451 01 S0680</t>
  </si>
  <si>
    <t>451 01 20030</t>
  </si>
  <si>
    <t>451 02 10680</t>
  </si>
  <si>
    <t>451 03 10680</t>
  </si>
  <si>
    <t>451 03 S0680</t>
  </si>
  <si>
    <t>459 00 00000</t>
  </si>
  <si>
    <t>459 01 20010</t>
  </si>
  <si>
    <t>459 01 20020</t>
  </si>
  <si>
    <t xml:space="preserve">Подпрограмма 1 "Развитие сферы транспорта, связи и дорожного хозяйства муниципального образования "Бологовский район" </t>
  </si>
  <si>
    <t>462 03 10520</t>
  </si>
  <si>
    <t>Подпрограмма 3 «Капитальный ремонт и ремонт дворовых территорий многоквартирных  домов, проездов к дворовым территориям многоквартирных домов населенных пунктов муниципального образования «Бологовский район»</t>
  </si>
  <si>
    <t>463 01 11020</t>
  </si>
  <si>
    <t>471 01 20100</t>
  </si>
  <si>
    <t>Муниципальная программа"Управление общественными финансами в муниципальном образовании "Бологовский район" Тверской области на 2022-2027 годы"</t>
  </si>
  <si>
    <t>Подпрограмма 1 "Обеспечение сбалансированности и устойчивости бюджета муниципального образования "Бологовский район" Тверской области", обеспечение сбалансированности бюджетов поселений Бологовского района Тверской области"</t>
  </si>
  <si>
    <t>479 01 20100</t>
  </si>
  <si>
    <t>Муниципальная программа "Управление имуществом и земельными ресурсами  муниципального образования "Бологовский район"на 2022 - 2027 годы"</t>
  </si>
  <si>
    <t>Подпрограмма 1 "Эффективное использование имущества МО "Бологовский"</t>
  </si>
  <si>
    <t>482 01 20100</t>
  </si>
  <si>
    <t>489 01 20100</t>
  </si>
  <si>
    <t>489 01 20200</t>
  </si>
  <si>
    <t>Муниципальная программа "Совершенствование мобилизиционной подготовки, гражданской обороны,защиты населения и территорий от чрезвычайных ситуаций муниципального образования "Бологовский район" Тверской области" на 2022 – 2027 годы"</t>
  </si>
  <si>
    <t>Подпрограмма 1 "Совершенствование мобилизационной подготовки в МО "Бологовский район" Тверской области"</t>
  </si>
  <si>
    <t>491 01 20100</t>
  </si>
  <si>
    <t>Подпрограмма 2 "Развитие систем гражданской обороны в МО "Бологовский район"</t>
  </si>
  <si>
    <t>492 01 20100</t>
  </si>
  <si>
    <t>Подпрограмма 3 "Снижение рисков смягчение последствий  от чрезвычайных ситуаций природного и техногенного характера на территории муниципального образования  "Бологовский район" Тверской области, повышение пожарной безопасности  и безопасности на водных объектах на территории МО "Бологовский район""</t>
  </si>
  <si>
    <t>499 01 20100</t>
  </si>
  <si>
    <t>Муниципальная программа  "Развитие молодежной политики на 2022 - 2027 годы"</t>
  </si>
  <si>
    <t>Подпрограмма 1 "Обеспечение жильем молодых семей на территории МО "Бологовский район"</t>
  </si>
  <si>
    <t>511 01 L4970</t>
  </si>
  <si>
    <t>Обеспечение деятельности Молодежного Совета</t>
  </si>
  <si>
    <t xml:space="preserve">Подпрограмма 1 "Содействие развитию малого и среднего предпринимательства  на территории муниципального образования "Бологовский район"" </t>
  </si>
  <si>
    <t>Подпрограмма 1 "Социальная поддержка семей с детьми"</t>
  </si>
  <si>
    <t>Подпрограмма 2 "Профилактика социальной исключенности"</t>
  </si>
  <si>
    <t>Подпрограмма 1 "Гармонизация межнациональных и этноконфессиональных отношений на территории МО "Бологовский район" Тверской области</t>
  </si>
  <si>
    <t>Подпрограмма 1 "Профилактика терроризма и экстремизма, и или ликвидация  последствий проявления терроризма и экстремизма"</t>
  </si>
  <si>
    <t>Подпрограмма 1 "Массовая физкультурно-оздоровительная и спортивная работа"</t>
  </si>
  <si>
    <t>Подпрограмма 1 "Поддержка общественного сектора и обеспечение информационной открытости  органов местного самоупрвления муниципальной власти  МО "Бологовский район"</t>
  </si>
  <si>
    <t>Подпрограмма 2 "Создание условий для эффективного функционирования системы органов местного самоупрвления  муниципальной власти  МО "Бологовский район""</t>
  </si>
  <si>
    <t>Муниципальная программа"Профилактика безнадзорности и правонорушений,устранение причин злоупотребления наркотических веществ среди несовершеннолетних на территории муниципального образования "Бологовский район" на 2022-2027гг.</t>
  </si>
  <si>
    <t>Муниципальная программа "Развитие транспортного комплекса и дорожного хозяйства на территории  МО "Бологовский район" на 2022 - 2027 годы"</t>
  </si>
  <si>
    <t>381 03 S0480</t>
  </si>
  <si>
    <t>399 01 20200</t>
  </si>
  <si>
    <t>399 00 00000</t>
  </si>
  <si>
    <t>399 01 20400</t>
  </si>
  <si>
    <t>811</t>
  </si>
  <si>
    <t>461 01 20100</t>
  </si>
  <si>
    <t>Субсидия на проведение мероприятий в целях обеспечения безопасности дорожного движения на автмобильных дорогах общего пользования</t>
  </si>
  <si>
    <t>463 01 S1020</t>
  </si>
  <si>
    <t>Субсидии на укрепление материально-технической базы муниципальных физкультурно- спортивных организаций, осуществляющих спортивную подготовку из местного бюджета</t>
  </si>
  <si>
    <t>382 00 00000</t>
  </si>
  <si>
    <t>383 00 00000</t>
  </si>
  <si>
    <t>Иные пенсии, доплаты к пенсиям</t>
  </si>
  <si>
    <t>247</t>
  </si>
  <si>
    <t>Закупка энергетических ресурсов</t>
  </si>
  <si>
    <t>393 01 20100</t>
  </si>
  <si>
    <t>393 00 00000</t>
  </si>
  <si>
    <t>392 02 51200</t>
  </si>
  <si>
    <t>392 01 20200</t>
  </si>
  <si>
    <t>392 01 10540</t>
  </si>
  <si>
    <t>392 01 10510</t>
  </si>
  <si>
    <t>392 01 59302</t>
  </si>
  <si>
    <t>392 01 20100</t>
  </si>
  <si>
    <t>392 00 00000</t>
  </si>
  <si>
    <t>340 00 00000</t>
  </si>
  <si>
    <t>341 01 10290</t>
  </si>
  <si>
    <t>350 00 00000</t>
  </si>
  <si>
    <t>359 01 20010</t>
  </si>
  <si>
    <t>359 01 20020</t>
  </si>
  <si>
    <t>359 01 20030</t>
  </si>
  <si>
    <t>360 00 00000</t>
  </si>
  <si>
    <t>370 00 00000</t>
  </si>
  <si>
    <t>381 00 00000</t>
  </si>
  <si>
    <t>381 02 20010</t>
  </si>
  <si>
    <t>381 02 20020</t>
  </si>
  <si>
    <t>390 00 00000</t>
  </si>
  <si>
    <t>391 00 00000</t>
  </si>
  <si>
    <t>391 01 10320</t>
  </si>
  <si>
    <t>391 01 S0320</t>
  </si>
  <si>
    <t>391 01 20200</t>
  </si>
  <si>
    <t>440 00 00000</t>
  </si>
  <si>
    <t>450 00 00000</t>
  </si>
  <si>
    <t>451 00 00000</t>
  </si>
  <si>
    <t>452 00 00000</t>
  </si>
  <si>
    <t>460 00 00000</t>
  </si>
  <si>
    <t>461 00 00000</t>
  </si>
  <si>
    <t>462 00 00000</t>
  </si>
  <si>
    <t>462 R3 S1090</t>
  </si>
  <si>
    <t>463 00 00000</t>
  </si>
  <si>
    <t>470 00 00000</t>
  </si>
  <si>
    <t>471 00 00000</t>
  </si>
  <si>
    <t>479 00 00000</t>
  </si>
  <si>
    <t>480 00 00000</t>
  </si>
  <si>
    <t>481 00 00000</t>
  </si>
  <si>
    <t>482 00 00000</t>
  </si>
  <si>
    <t>489 00 00000</t>
  </si>
  <si>
    <t>490 00 00000</t>
  </si>
  <si>
    <t>491 00 00000</t>
  </si>
  <si>
    <t>492 00 00000</t>
  </si>
  <si>
    <t>493 00 00000</t>
  </si>
  <si>
    <t>499 00 00000</t>
  </si>
  <si>
    <t>510 00 00000</t>
  </si>
  <si>
    <t>511 00 00000</t>
  </si>
  <si>
    <t>512 00 00000</t>
  </si>
  <si>
    <t>990 00 00000</t>
  </si>
  <si>
    <t>992 00 00000</t>
  </si>
  <si>
    <t>Субсидии из областного бюджета МБОУ ДО "Детская школа искусств", МБУ ДО "Художественная школа" на повышение заработной платы педагогическим работникам дополнительного образования</t>
  </si>
  <si>
    <t>461 01 10300</t>
  </si>
  <si>
    <t>461 01 S0300</t>
  </si>
  <si>
    <t>Подпрограмма 2 "Текущий ремонт и содержание, реконструкция, капитальный ремонт  дорог местного значения  муниципального образования "Бологовский район"</t>
  </si>
  <si>
    <t>Периодическая печать и издательства (редакция газеты «Новая жизнь»)</t>
  </si>
  <si>
    <t>462 01 11050</t>
  </si>
  <si>
    <t>462 01 S1050</t>
  </si>
  <si>
    <t>512 02 20010</t>
  </si>
  <si>
    <t>530 00 00000</t>
  </si>
  <si>
    <t>Муниципальная программа "Создание условий развития малого и среднего предпринимательства на территории муниципального образования "Бологовский район" Тверской области на 2023-2028 годы"</t>
  </si>
  <si>
    <t>531 00 00000</t>
  </si>
  <si>
    <t>531 02 20200</t>
  </si>
  <si>
    <t>540 00 00000</t>
  </si>
  <si>
    <t>Муниципальная программа" Развитие туризма на территории МО "Бологовский район" Тверской области на 2023-2028 годы"</t>
  </si>
  <si>
    <t>541 01 20100</t>
  </si>
  <si>
    <t>542 02 20100</t>
  </si>
  <si>
    <t>392 01 51180</t>
  </si>
  <si>
    <t>219</t>
  </si>
  <si>
    <t>851</t>
  </si>
  <si>
    <t>451 02 20010</t>
  </si>
  <si>
    <t>451 03 20020</t>
  </si>
  <si>
    <t>451 03 20040</t>
  </si>
  <si>
    <t>Субсидии из областного бюджета МБУ "Центр культуры и досуга" и домов культуры на повышение заработной платы</t>
  </si>
  <si>
    <t>Cубсидии из местного бюджета  МБОУ  ДО "Детская школа искусств", МБУ ДО "Художественна школа" на повышение заработной платы педагогическим работникам дополнительного образования</t>
  </si>
  <si>
    <t>462 02 20120</t>
  </si>
  <si>
    <t>493 01 20200</t>
  </si>
  <si>
    <t>Мероприятия в сфере национальной безопасности</t>
  </si>
  <si>
    <t>512 02 20030</t>
  </si>
  <si>
    <t>512 02 20040</t>
  </si>
  <si>
    <t>Проведение мероприятий МБУ "Молодежный центр"</t>
  </si>
  <si>
    <t>512 02 20020</t>
  </si>
  <si>
    <t>994 00 20300</t>
  </si>
  <si>
    <t>501 00 00000</t>
  </si>
  <si>
    <t>Центральный аппарат</t>
  </si>
  <si>
    <t>Закупка товаров,работ и услуг для государственных (муниципальных) нужд</t>
  </si>
  <si>
    <t>503 00 00000</t>
  </si>
  <si>
    <t>Мероприятия по содержанию и развитию объектов благоустройства, уличное освещение  МО "Бологовский район"</t>
  </si>
  <si>
    <t>Подпрограмма "Создание условий эффективного функционирования органов местного самоуправления"</t>
  </si>
  <si>
    <t>Подпрограмма "Развитие объектов благоустройства территории</t>
  </si>
  <si>
    <t>Мероприятия по содержанию автомобильных дорог и сооружений в границах поселения</t>
  </si>
  <si>
    <t>500 00 00000</t>
  </si>
  <si>
    <t>Обеспечение функционирования Главы местной администрации</t>
  </si>
  <si>
    <t xml:space="preserve">Обеспечение функционирования Главы местной администрации </t>
  </si>
  <si>
    <t>520 00 00000</t>
  </si>
  <si>
    <t>Подпрограмма "Создание условий для эффективного функционирования деятельности Администрации городского поселения город Бологое"</t>
  </si>
  <si>
    <t>521 00 00000</t>
  </si>
  <si>
    <t>999 00 20200</t>
  </si>
  <si>
    <t>341 01 S0290</t>
  </si>
  <si>
    <t xml:space="preserve">Субсидии из местного бюджета МБУ "Городской музей им. Н.И. Дубравицкого"  на повышение заработной платы  работникам культуры </t>
  </si>
  <si>
    <t>Подпрограмма 2 "Эффективное землепользование в Бологовском районе"</t>
  </si>
  <si>
    <t>Мероприятия по содержанию и развитию объектов благоустройства, вывозу мусора</t>
  </si>
  <si>
    <t xml:space="preserve">Субсидии  домов культуры на финансовое обеспечение муниципального задания на оказание муниципальных услуг </t>
  </si>
  <si>
    <t>Субсидия на повышение заработной платы работникам культуры (обласные средства)</t>
  </si>
  <si>
    <t>Субсидия на повышение заработной платы работникам культуры (местные средства)</t>
  </si>
  <si>
    <t>504 00 00000</t>
  </si>
  <si>
    <t>Подпрограмма "Сохранение и развитие культурного потенциала поселения"</t>
  </si>
  <si>
    <t>Другие общегосударственные вопросы</t>
  </si>
  <si>
    <t>Прочие расходы в области благоустройства</t>
  </si>
  <si>
    <t>504 28 19001</t>
  </si>
  <si>
    <t>493 02 20100</t>
  </si>
  <si>
    <t>Мероприятия по организации безопасности людей на водных объектах</t>
  </si>
  <si>
    <t>462 R3 11090</t>
  </si>
  <si>
    <t>462 02 10160</t>
  </si>
  <si>
    <t>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 (за счет средств местного бюджета)</t>
  </si>
  <si>
    <t>462 02 S0160</t>
  </si>
  <si>
    <t>342 01 Д0820</t>
  </si>
  <si>
    <t>481 02 L5990</t>
  </si>
  <si>
    <t>502 00 00000</t>
  </si>
  <si>
    <t>Подпрограмма "Повышение надежности объектов жилищного хозяйства"</t>
  </si>
  <si>
    <t>Капитальный ремонт муниципального жилого фонда</t>
  </si>
  <si>
    <t>502 01 40300</t>
  </si>
  <si>
    <t>504 01 40020</t>
  </si>
  <si>
    <t>Погашение кредиторской задолженности прошлых лет из местного бюджета по домам культуры</t>
  </si>
  <si>
    <t>Приобретение оборудования (портативный видеопроектор, экран) для МБУК "Дом культуры с.Кемцы" Бологовского муниципального округа (ППМИ 2024 г.)</t>
  </si>
  <si>
    <t>Ликвидация несанкционированных свалок ТКО на земельных участках, находящихся в муниципальной или государственной неразграниченной собственности</t>
  </si>
  <si>
    <t>482 01 20200</t>
  </si>
  <si>
    <t>482 0 120200</t>
  </si>
  <si>
    <t>Подпрограмма 2 "Социализация молодежи на территории МО "Бологовский район""</t>
  </si>
  <si>
    <t>831</t>
  </si>
  <si>
    <t>122</t>
  </si>
  <si>
    <t>Иные выплаты персоналу государственных (муниципальных) органов,за исключением фонда оплаты труда</t>
  </si>
  <si>
    <t xml:space="preserve">Фонд оплаты труда государственных(муниципальных)органов </t>
  </si>
  <si>
    <t>853</t>
  </si>
  <si>
    <t>Денежное содержание муниципальных служащих исполнительных органов местного самоуправления</t>
  </si>
  <si>
    <t>430 00 00000</t>
  </si>
  <si>
    <t>МП "Развитие жилищно-коммунального хозяйства на  территории муниципального образования "Бологовский район" Тверской области на 2022-2027 годы"</t>
  </si>
  <si>
    <t>432 01 20100</t>
  </si>
  <si>
    <t>432 02 20400</t>
  </si>
  <si>
    <t>Капитальный ремонт ливневой канализации по ул. Кооперативная в г. Бологое Тверской области</t>
  </si>
  <si>
    <t>431 01 20100</t>
  </si>
  <si>
    <t>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</si>
  <si>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>431 02 19004</t>
  </si>
  <si>
    <t>Благоустройство детской игровой площадки на территории детского сада № 1, ул.Луначарского, г.Бологое</t>
  </si>
  <si>
    <t>Расходы из федерального бюджета  на формирование комфортной городской среды</t>
  </si>
  <si>
    <t>Государственная поддержка отрасли культуры в части мероприятий по модернизации библиотек в части комплектования книжных фондов библиотек муниципальных образований</t>
  </si>
  <si>
    <t xml:space="preserve">            Иные выплаты персоналу учреждений, за исключением фонда оплаты труда</t>
  </si>
  <si>
    <t xml:space="preserve">          Техническое оснащение муниципальных музеев</t>
  </si>
  <si>
    <t xml:space="preserve">            Субсидии бюджетным учреждениям на иные цели</t>
  </si>
  <si>
    <t xml:space="preserve">          Проведение мероприятий муниципальными бюджетными учреждениями культуры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</si>
  <si>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</si>
  <si>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выплаты текущего характера организациям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</si>
  <si>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</si>
  <si>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</si>
  <si>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</si>
  <si>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Субсидии местным бюджетам на подготовку проектов межевания земельных участков и на проведение кадастровых работ</t>
  </si>
  <si>
    <t xml:space="preserve">          Мероприятия по оценке недвижимости и тех.инвентаризация объектов недвижимости</t>
  </si>
  <si>
    <t xml:space="preserve">            Прочая закупка товаров, работ и услуг</t>
  </si>
  <si>
    <t xml:space="preserve">          Обеспечение деятельности муниципального казенного учреждения ЕДДС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</si>
  <si>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</si>
  <si>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</si>
  <si>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Уплата иных платежей</t>
  </si>
  <si>
    <t xml:space="preserve">          Прочие отдельные мероприятия</t>
  </si>
  <si>
    <t xml:space="preserve">            Закупка энергетических ресурсов</t>
  </si>
  <si>
    <t xml:space="preserve">          Субсидии местным бюджетам на обеспечение жильем молодых семей без привлечения средств федерального бюджета</t>
  </si>
  <si>
    <t xml:space="preserve">            Субсидии гражданам на приобретение жилья</t>
  </si>
  <si>
    <t xml:space="preserve">          Субвенции бюджетам по обеспечению благоустроенными жилыми помещениями детей-сирот, детей, оставшихся без попечения родителей, лиц из числа детей-сирот, детей, оставшихся без попечения родителей, за счет средств областного бюджета Тверской области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</si>
  <si>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</si>
  <si>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Субсидии на обеспечение предоставления жилых помещений детям-сиротам,детям,оставшихся без попечения родителей,лицам из их числа по договорам найма специализированных жилых помещений (областные)</t>
  </si>
  <si>
    <t xml:space="preserve">    АДМИНИСТРАЦИЯ МУНИЦИПАЛЬНОГО ОБРАЗОВАНИЯ "БОЛОГОВСКИЙ РАЙОН" ТВЕРСКОЙ ОБЛАСТИ</t>
  </si>
  <si>
    <t xml:space="preserve">      СОЦИАЛЬНАЯ ПОЛИТИКА</t>
  </si>
  <si>
    <t xml:space="preserve">        Охрана семьи и детства</t>
  </si>
  <si>
    <t xml:space="preserve">          Субвенции бюджетам по обеспечению благоустроенными жилыми помещениями специализированного жилищного фонда детей - сирот</t>
  </si>
  <si>
    <t xml:space="preserve">          Субвенции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 (фед.)</t>
  </si>
  <si>
    <t xml:space="preserve">        Органы юстиции</t>
  </si>
  <si>
    <t xml:space="preserve">          Государственная регистрация актов гражданского состояния</t>
  </si>
  <si>
    <t xml:space="preserve">          Мероприятия по общественной безопасности и профилактике правонарушений</t>
  </si>
  <si>
    <t>243</t>
  </si>
  <si>
    <t xml:space="preserve">          Поддержка обустройства мест массового отдыха населения (городских парков) из местного бюджета</t>
  </si>
  <si>
    <t xml:space="preserve">          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</si>
  <si>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 xml:space="preserve">          Благоустройство детской игровой площадки на территории детского сада № 1, ул. Луначарского, г. Бологое из местного бюджета (ППМИ 2024 г.)</t>
  </si>
  <si>
    <t xml:space="preserve">          Мероприятия по жилищному хозяйству</t>
  </si>
  <si>
    <t xml:space="preserve">          Мероприятия по обслуживанию газовых сетей</t>
  </si>
  <si>
    <t xml:space="preserve">          Мероприятия по коммунальному хозяйству</t>
  </si>
  <si>
    <t xml:space="preserve">          Мероприятия по повышению энергетической эффективности и энергоснабжению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</si>
  <si>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</si>
  <si>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      Уплата налога на имущество организаций и земельного налога</t>
  </si>
  <si>
    <t xml:space="preserve">          Денежное содержание муницип.служащ. Управления культуры</t>
  </si>
  <si>
    <t xml:space="preserve">          Субсидии на капитальный ремонт и ремонт улично-дорожной сети муниципальных образований</t>
  </si>
  <si>
    <t xml:space="preserve">          Субсидии на капитальный ремонт и ремонт улично-дорожной сети муниципальных образований Тверской области</t>
  </si>
  <si>
    <t xml:space="preserve">          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</t>
  </si>
  <si>
    <t xml:space="preserve">Прочая закупка товаров, работ и услуг </t>
  </si>
  <si>
    <t xml:space="preserve">Прочая закупка товаров,работ и услуг </t>
  </si>
  <si>
    <t xml:space="preserve">          Софинансирование из местного бюджета на проведение мероприятий в целях обеспечения безопасности дорожного движения на автомобильных дорогах общего пользования</t>
  </si>
  <si>
    <t xml:space="preserve">          Субсидии из областного бюджета на ремонт дворовых территорий многоквартирных домов г.Бологое</t>
  </si>
  <si>
    <t xml:space="preserve">          Денежное содержание муниципальных служащих комитета имущественных и земельных отношений</t>
  </si>
  <si>
    <t>Прочая закупка товаров, работ, услуг</t>
  </si>
  <si>
    <t xml:space="preserve">Прочая закупка товаров, работ, услуг </t>
  </si>
  <si>
    <t>Мероприятия и организация систем гражданской обороны</t>
  </si>
  <si>
    <t>351 05 10560</t>
  </si>
  <si>
    <t>631</t>
  </si>
  <si>
    <t xml:space="preserve">  МП  "Муниципальное управление и гражданское общество МО "Бологовский район на 2022-2027 годы"</t>
  </si>
  <si>
    <t>351 05 10500</t>
  </si>
  <si>
    <t>380 00 00000</t>
  </si>
  <si>
    <t>Субсидии МБУ ДО " Спортивная школа" на финансовое обеспечение муниципального задания на оказание муниципальных услуг( распределение суммы между учреждениями в Приложении № 13  к приложению № 7 настоящего Решения)</t>
  </si>
  <si>
    <t>381 03 10480</t>
  </si>
  <si>
    <t>Субсидии   на укрепление материально-технической базы муниципальных физкультурно- спортивных организаций ,осуществляющих спортивную подготовку из местного бюджета</t>
  </si>
  <si>
    <t>ОБСЛУЖИВАНИЕ ГОСУДАРСТВЕННОГО И МУНИЦИПАЛЬНОГО ДОЛГА</t>
  </si>
  <si>
    <t xml:space="preserve">    Мероприятия по содержанию и развитию объектов благоустройства, озеленение территории МО Бологовский район"</t>
  </si>
  <si>
    <t xml:space="preserve">    Поддержка обустройства мест массового отдыха населения (городских парков)</t>
  </si>
  <si>
    <t xml:space="preserve">      Прочая закупка товаров, работ и услуг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</si>
  <si>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</si>
  <si>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Мероприятия по установке знаков туристической навигации и информационных щитов</t>
  </si>
  <si>
    <t xml:space="preserve">    Распространение рекламной продукции и информационных материалов</t>
  </si>
  <si>
    <t xml:space="preserve">    Субвенция на получение общедоступного и бесплатного дошкольного образования в муниципальных дошкольных образовательных организациях из областного бюджета</t>
  </si>
  <si>
    <t xml:space="preserve">    Субсидии муниципальным дошкольным образовательным учреждениям на выполнение муниципального задания</t>
  </si>
  <si>
    <t xml:space="preserve">    Погашение кредиторской задолженности прошлых лет из местного бюджета по муниципальным дошкольным образовательным учреждениям</t>
  </si>
  <si>
    <t xml:space="preserve">    Обеспечение из областного бюджета подвоза учащихся муниципальных общеобразовательных учреждений</t>
  </si>
  <si>
    <t xml:space="preserve">    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</si>
  <si>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Организация детей и подростков в социально значимых региональных проектах из областного бюджета</t>
  </si>
  <si>
    <t xml:space="preserve">    Субсидии муниципальным бюджетным общеобразовательным учреждениям на выполнение муниципального задания</t>
  </si>
  <si>
    <t xml:space="preserve">    Погашение кредиторской задолженности прошлых лет из местного бюджета по муниципальным бюджетным общеобразовательным учреждения</t>
  </si>
  <si>
    <t xml:space="preserve">    Субсидия на организацию питания детей с ограниченными возможностями здоровья</t>
  </si>
  <si>
    <t xml:space="preserve">    Субсидия на организацию бесплатного питания для детей "специальной военной операции" (СВО)</t>
  </si>
  <si>
    <t xml:space="preserve">    Проведение из местного бюджета капитального ремонта зданий и помещений, находящихся в муниципальной собственности и используемых для размещения общеобразовательных учреждений</t>
  </si>
  <si>
    <t xml:space="preserve">      Субсидии бюджетным учреждениям на иные цели</t>
  </si>
  <si>
    <t xml:space="preserve">    Субвенции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</t>
  </si>
  <si>
    <t xml:space="preserve">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</si>
  <si>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   Обеспечение из местного бюджета подвоза учащихся муниципальных общеобразовательных учреждений</t>
  </si>
  <si>
    <t xml:space="preserve">    Организация детей и подростков в социально значимых региональных проектах из местного бюджета</t>
  </si>
  <si>
    <t xml:space="preserve">    Субсидии МБОУ "СОШИ №2" на финансовое обеспечение муниципального задания на оказание муниципальных услуг</t>
  </si>
  <si>
    <t xml:space="preserve">    Субсидии на укрепление материально-технической базы муниципальных общеобразовательных организаций из областного бюджета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</si>
  <si>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областного бюджета</t>
  </si>
  <si>
    <t xml:space="preserve">    Субсидии на укрепление материально-технической базы муниципальных общеобразовательных организации из местного бюджета</t>
  </si>
  <si>
    <t xml:space="preserve">    Субсидии на укрепление материально-технической базы муниципальных дошкольных образовательных организации из местного бюджета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</si>
  <si>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местного бюджета</t>
  </si>
  <si>
    <t xml:space="preserve">    Компенсация части родительской платы за содержание ребенка в государственных и муниципальных образовательных учреждениях, реализующую основную общеобразовательную программу дошкольного образования из областного бюджета</t>
  </si>
  <si>
    <t xml:space="preserve">      Пособия, компенсации, меры социальной поддержки по публичным нормативным обязательствам</t>
  </si>
  <si>
    <t xml:space="preserve">    Компенсация оплаты жилых помещений педагогических работников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</si>
  <si>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</si>
  <si>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Организация отдыха детей в каникулярное время из областного бюджета в муниципальных бюджетных образовательных учреждений</t>
  </si>
  <si>
    <t xml:space="preserve">    Субсидии МБУ Радуга" на финансовое обеспечение муниципального задания на оказание муниниципальных услуг</t>
  </si>
  <si>
    <t xml:space="preserve">    Организация летнего отдыха детей в муниципальных бюджетных образовательных учреждениях</t>
  </si>
  <si>
    <t xml:space="preserve">    Организация трудоустройства несовершеннолетних в муниципальных общеобразовательных учреждениях</t>
  </si>
  <si>
    <t xml:space="preserve">    Субсидии муниципальным бюджетным общеобразовательным учреждениям на иные цели</t>
  </si>
  <si>
    <t xml:space="preserve">    Реализация проектов в рамках поддержки школьных инициатив Тверской области в МБОУ "СОШ № 10" г. Бологое, Тверской области (I проект 2024 год)</t>
  </si>
  <si>
    <t xml:space="preserve">    Реализация проектов в рамках поддержки школьных инициатив Тверской области в МБОУ "СОШ № 55" г. Бологое, Тверской области (2 проект 2024 год)</t>
  </si>
  <si>
    <t xml:space="preserve">    Реализация проектов в рамках поддержки школьных инициатив Тверской области в МБОУ "ООШ № 57" г. Бологое, Тверской области (3 проект 2024 год)</t>
  </si>
  <si>
    <t xml:space="preserve">    Реализация проектов в рамках поддержки школьных инициатив Тверской области из местного бюджета в МБОУ "СОШ № 10" г. Бологое, Тверской области (I проект 2024 г.)</t>
  </si>
  <si>
    <t xml:space="preserve">    Организация проведения праздничных мероприятий</t>
  </si>
  <si>
    <t xml:space="preserve">      Иные выплаты персоналу учреждений, за исключением фонда оплаты труда</t>
  </si>
  <si>
    <t xml:space="preserve">      Премии и гранты</t>
  </si>
  <si>
    <t xml:space="preserve">    Организация курсов по подготовке кадров</t>
  </si>
  <si>
    <t xml:space="preserve">    Оплата прочих услуг</t>
  </si>
  <si>
    <t xml:space="preserve">    Содержание централизованной бухгалтерии бюджетных учреждений Администрации МО "Бологовский район"</t>
  </si>
  <si>
    <t xml:space="preserve">      Фонд оплаты труда учреждений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</si>
  <si>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</si>
  <si>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Обеспечение деятельности руководства и управления образования</t>
  </si>
  <si>
    <t xml:space="preserve">      Фонд оплаты труда государственных (муниципальных) органов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</si>
  <si>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</si>
  <si>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</si>
  <si>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Денежное содержание муниц.служащих отдела образования</t>
  </si>
  <si>
    <t xml:space="preserve">      Закупка энергетических ресурсов</t>
  </si>
  <si>
    <t xml:space="preserve">    Вклад в уставный фонд муниципальных унитарных предприятий</t>
  </si>
  <si>
    <t xml:space="preserve">    Обеспечение функционирования представительных органов местного самоуправления</t>
  </si>
  <si>
    <t>123</t>
  </si>
  <si>
    <t xml:space="preserve">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</si>
  <si>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321</t>
  </si>
  <si>
    <t xml:space="preserve">      Пособия, компенсации и иные социальные выплаты гражданам, кроме публичных нормативных обязательств</t>
  </si>
  <si>
    <t xml:space="preserve">    Председатель контрольно-счетной палаты</t>
  </si>
  <si>
    <t xml:space="preserve">    Обеспечение функционирования представительных органов</t>
  </si>
  <si>
    <t>994 00 20500</t>
  </si>
  <si>
    <t>994 00 20700</t>
  </si>
  <si>
    <t>999 00 20300</t>
  </si>
  <si>
    <t>999 00 20400</t>
  </si>
  <si>
    <t>999 00 20600</t>
  </si>
  <si>
    <t>999 00 40200</t>
  </si>
  <si>
    <t>992 00 20100</t>
  </si>
  <si>
    <t xml:space="preserve">        Прочая закупка товаров, работ и услуг</t>
  </si>
  <si>
    <t xml:space="preserve">      Организация мероприятий,посвященных деятельности субъектов малого и среднего предпринимательства</t>
  </si>
  <si>
    <t xml:space="preserve">      Обеспечение фукционирования Главы местной администрации испонительно-распорядительного органа</t>
  </si>
  <si>
    <t xml:space="preserve">        Фонд оплаты труда государственных (муниципальных) органов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</si>
  <si>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</si>
  <si>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</si>
  <si>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Обеспечение фукционирования исполнительных органов местного самоуправления</t>
  </si>
  <si>
    <t xml:space="preserve">        Закупка энергетических ресурсов</t>
  </si>
  <si>
    <t>852</t>
  </si>
  <si>
    <t xml:space="preserve">        Уплата прочих налогов, сборов</t>
  </si>
  <si>
    <t xml:space="preserve">        Уплата иных платежей</t>
  </si>
  <si>
    <t xml:space="preserve">      Поддержка ЖКХ (приобретение оборудования,техники)</t>
  </si>
  <si>
    <t xml:space="preserve">      Капитальный ремонт муниципального жилищного фонда</t>
  </si>
  <si>
    <t xml:space="preserve">      Содержание автомобильных дорог и сооружений в границах поселения</t>
  </si>
  <si>
    <t xml:space="preserve">      Содержание мест захоронения</t>
  </si>
  <si>
    <t xml:space="preserve">      Субсидии бюджетным учреждениям на фин.обеспеч. муниципального задания на оказание муниципальных услуг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</si>
  <si>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</si>
  <si>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Повышение заработной платы работником культуры</t>
  </si>
  <si>
    <t xml:space="preserve">      Развитие сети учреждений культурно-досугового типа</t>
  </si>
  <si>
    <t xml:space="preserve">        Субсидии бюджетным учреждениям на иные цели</t>
  </si>
  <si>
    <t xml:space="preserve">      Прочие расходы</t>
  </si>
  <si>
    <t xml:space="preserve">      Обеспечение уличного освещения</t>
  </si>
  <si>
    <t xml:space="preserve">      Мероприятия по вывозу мусора</t>
  </si>
  <si>
    <t xml:space="preserve">      Прочие расходы в области благоустройства</t>
  </si>
  <si>
    <t xml:space="preserve">      Субсидии из областного бюджета на повышение заработной платы работникам культуры</t>
  </si>
  <si>
    <t xml:space="preserve">      Субсидии местным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</si>
  <si>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Приобретение оборудования (портативный видеопроектор, экран) для МБУК "Дом культуры с.Кемцы" Бологовского муниципального округа из местного бюджета (ППМИ 2024 г.)</t>
  </si>
  <si>
    <t>Подпрограмма "Организация мероприятий,посвященных деятельности субъектов малого и среднего предпринимательства"</t>
  </si>
  <si>
    <t>5210140010</t>
  </si>
  <si>
    <t xml:space="preserve">      Социальные доплаты к пенсиям государственных (муниципальных) служащих</t>
  </si>
  <si>
    <t xml:space="preserve">        Иные пенсии, социальные доплаты к пенсиям</t>
  </si>
  <si>
    <t xml:space="preserve">      Выплаты почетным гражданам</t>
  </si>
  <si>
    <t xml:space="preserve">        Пособия, компенсации, меры социальной поддержки по публичным нормативным обязательствам</t>
  </si>
  <si>
    <t xml:space="preserve">      Обеспечение функционирования Главы местной администрации</t>
  </si>
  <si>
    <t xml:space="preserve">      Обеспечение функционирования исполнительных органов местного самоуправления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</si>
  <si>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</si>
  <si>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Субсидия на возмещение недополученных доходов в связи с оказанием банных услуг(г.Бологое)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</si>
  <si>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</si>
  <si>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  Капитальный ремонт ливневой канализации по ул. Кооперативная в г. Бологое Тверской области из местного бюджета (ППМИ 2024 г.)</t>
  </si>
  <si>
    <t xml:space="preserve">        Закупка товаров, работ, услуг в целях капитального ремонта государственного (муниципального) имущества</t>
  </si>
  <si>
    <t>341 01 S0670</t>
  </si>
  <si>
    <t>342 01 10820</t>
  </si>
  <si>
    <t>342 01 L0820</t>
  </si>
  <si>
    <t>342 01 R0820</t>
  </si>
  <si>
    <t>351 01 10740</t>
  </si>
  <si>
    <t>351 01 20020</t>
  </si>
  <si>
    <t>351 02 10750</t>
  </si>
  <si>
    <t>351 02 11080</t>
  </si>
  <si>
    <t>351 02 20010</t>
  </si>
  <si>
    <t>351 02 20040</t>
  </si>
  <si>
    <t>351 02 20050</t>
  </si>
  <si>
    <t>351 02 20610</t>
  </si>
  <si>
    <t>351 02 53031</t>
  </si>
  <si>
    <t>351 02 L3041</t>
  </si>
  <si>
    <t>351 02 R3031</t>
  </si>
  <si>
    <t>351 02 S0250</t>
  </si>
  <si>
    <t>351 02 S1080</t>
  </si>
  <si>
    <t>351 03 20010</t>
  </si>
  <si>
    <t>351 04 10440</t>
  </si>
  <si>
    <t>351 04 11350</t>
  </si>
  <si>
    <t>351 04 S0440</t>
  </si>
  <si>
    <t>351 04 S1040</t>
  </si>
  <si>
    <t>351 04 S1350</t>
  </si>
  <si>
    <t>351 EВ 51790</t>
  </si>
  <si>
    <t>352 01 10240</t>
  </si>
  <si>
    <t>352 01 20010</t>
  </si>
  <si>
    <t>352 01 S0240</t>
  </si>
  <si>
    <t>352 02 20020</t>
  </si>
  <si>
    <t>354 01 20020</t>
  </si>
  <si>
    <t>355 02 18001</t>
  </si>
  <si>
    <t>355 02 18002</t>
  </si>
  <si>
    <t>355 02 18003</t>
  </si>
  <si>
    <t>355 02 S8001</t>
  </si>
  <si>
    <t>355 03 20010</t>
  </si>
  <si>
    <t>355 03 20020</t>
  </si>
  <si>
    <t>355 03 20030</t>
  </si>
  <si>
    <t>399 01 20100</t>
  </si>
  <si>
    <t>431 02 19003</t>
  </si>
  <si>
    <t>431 01 11450</t>
  </si>
  <si>
    <t>431 01 S1450</t>
  </si>
  <si>
    <t>431 02 19002</t>
  </si>
  <si>
    <t>431 02 S9004</t>
  </si>
  <si>
    <t>431 02 S9002</t>
  </si>
  <si>
    <t>431 02 S9003</t>
  </si>
  <si>
    <t>431 F2 55550</t>
  </si>
  <si>
    <t>432 03 20320</t>
  </si>
  <si>
    <t>433 01 20100</t>
  </si>
  <si>
    <t>441 01 20100</t>
  </si>
  <si>
    <t>442 01 20100</t>
  </si>
  <si>
    <t>451 01 L5199</t>
  </si>
  <si>
    <t>451 A1 55900</t>
  </si>
  <si>
    <t>481 02 20100</t>
  </si>
  <si>
    <t>501 01 40600</t>
  </si>
  <si>
    <t>501 01 40700</t>
  </si>
  <si>
    <t>501 02 40100</t>
  </si>
  <si>
    <t>501 02 40200</t>
  </si>
  <si>
    <t>502 01 40610</t>
  </si>
  <si>
    <t>503 01 40100</t>
  </si>
  <si>
    <t>503 01 40200</t>
  </si>
  <si>
    <t>503 01 40300</t>
  </si>
  <si>
    <t>503 01 40400</t>
  </si>
  <si>
    <t>503 01 40600</t>
  </si>
  <si>
    <t>504 01 40100</t>
  </si>
  <si>
    <t>504 01 10680</t>
  </si>
  <si>
    <t>504 01 S0680</t>
  </si>
  <si>
    <t>504 A1 55130</t>
  </si>
  <si>
    <t>502 01 40100</t>
  </si>
  <si>
    <t>504 01 L4670</t>
  </si>
  <si>
    <t>504 28 S9001</t>
  </si>
  <si>
    <t>521 01 40010</t>
  </si>
  <si>
    <t>521 01 40020</t>
  </si>
  <si>
    <t>521 01 40100</t>
  </si>
  <si>
    <t>521 01 40200</t>
  </si>
  <si>
    <t xml:space="preserve">      Прочая закупка товаров, работ и услуг для обеспечения государственных (муниципальных) нужд </t>
  </si>
  <si>
    <t>351 02 20020</t>
  </si>
  <si>
    <t xml:space="preserve">      Субсидии бюджетным учреждениям на финансовое на выполнение муниципального задания</t>
  </si>
  <si>
    <t>431 00 00000</t>
  </si>
  <si>
    <t>Подпрограмма 1 "Содержание и развитие объектов благоустройства и озеленения на территории городского поселения город Бологое Тверской области на 2022-2027 годы"</t>
  </si>
  <si>
    <t>Дума Бологовского муниципального округа Тверской области</t>
  </si>
  <si>
    <t xml:space="preserve">Содержание дорог </t>
  </si>
  <si>
    <t xml:space="preserve">    АДМИНИСТРАЦИЯ БЕРЕЗОРЯДСКОГО СЕЛЬСКОГО ПОСЕЛЕНИЯ</t>
  </si>
  <si>
    <t xml:space="preserve">      Субсидии на обеспечение жилыми помещениями малоимущих многодетных семей,нуждающихся в жилых помещениях</t>
  </si>
  <si>
    <t xml:space="preserve">        Субсидии гражданам на приобретение жилья</t>
  </si>
  <si>
    <t>351 01 20010</t>
  </si>
  <si>
    <t>351 02 10250</t>
  </si>
  <si>
    <t xml:space="preserve">      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</t>
  </si>
  <si>
    <t>351 04 11460</t>
  </si>
  <si>
    <t xml:space="preserve">      Субсидии на укрепление материально-технической базы муниципальных дошкольных образовательных организации из местного бюджета</t>
  </si>
  <si>
    <t>Прочая закупка товаров,работ и услуг</t>
  </si>
  <si>
    <t xml:space="preserve">        Субсидии на возмещение недополученных доходов и (или) возмещение фактически понесенных затрат</t>
  </si>
  <si>
    <t xml:space="preserve">      Субсидии некоммерческим организациями (общественные организации)</t>
  </si>
  <si>
    <t>431 02 19005</t>
  </si>
  <si>
    <t xml:space="preserve">      Организация летнего отдыха ,занятости несовершеннолетних и молодежи</t>
  </si>
  <si>
    <t xml:space="preserve">      Профилактика злоупотребления наркотических веществ</t>
  </si>
  <si>
    <t xml:space="preserve">    Управление культуры, спорта,туризма и молодежной политики администрации муниципального образования  "Бологовский район" Тверской области</t>
  </si>
  <si>
    <t xml:space="preserve">    Управление образования и молодёжной политики администрации муниципального образования "Бологовский район" Тверской области</t>
  </si>
  <si>
    <t xml:space="preserve">      Субсидии из местного бюджета МБУ "Центр культуры и досуга" на повышение заработной платы работникам культуры(переданные полномочия г. Бологое)</t>
  </si>
  <si>
    <t xml:space="preserve">Мероприятия по приобретению жилья молодым семьям </t>
  </si>
  <si>
    <t xml:space="preserve">    Финансовое Управление  администрации МО "Бологовский район" Тверской области</t>
  </si>
  <si>
    <t>991 00 10920</t>
  </si>
  <si>
    <t xml:space="preserve">      Иные межбюджетные трансферты на реализацию мероприятий по обращениям.поступающим к депутатам Законодательного Собрания Тверской области</t>
  </si>
  <si>
    <t>991 00 00000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</si>
  <si>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</si>
  <si>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Обеспечение деятельности контрольно-счетной палаты</t>
  </si>
  <si>
    <t>999 00 20 0000</t>
  </si>
  <si>
    <t xml:space="preserve">    СОБРАНИЕ ДЕПУТАТОВ МУНИЦИПАЛЬНОГО ОБРАЗОВАНИЯ "БОЛОГОВСКИЙ РАЙОН" ТВЕРСКОЙ ОБЛАСТИ</t>
  </si>
  <si>
    <t xml:space="preserve">      Обеспечение функционирования представительных органов местного самоуправления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</si>
  <si>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</si>
  <si>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Денежное содержание муниципальных служащих представительных органов местного самоуправления</t>
  </si>
  <si>
    <t>999 00 20000</t>
  </si>
  <si>
    <t xml:space="preserve">      Капитальный ремонт помещений МБУК "Дом культуры п.Березайка" Бологовского района из местного бюджета</t>
  </si>
  <si>
    <t xml:space="preserve">      Поддержка коммунального хозяйства</t>
  </si>
  <si>
    <t>504 28 19006</t>
  </si>
  <si>
    <t xml:space="preserve">      Приобретение ограждения для территории возле здания клуба, велопарковок, декоративных мостиков в село Кемцы Бологовского муниципального округа (ППМИ 2024 г.).</t>
  </si>
  <si>
    <t xml:space="preserve">      Субсидия на возмещение недополученных доходов в связи с оказанием банных услуг (МБУ Куженкино Баня)</t>
  </si>
  <si>
    <t>502 01 40400</t>
  </si>
  <si>
    <t>Софинансирование из местного бюджета  на ремонт дворовых территорий многоквартирных домов г.Бологое</t>
  </si>
  <si>
    <t xml:space="preserve">Мероприятие по сокращению доли загрязненных сточных вод (реконструкция оборудования КОС ул.Студенческая  г.Бологое Тверской области с установкой модульной КОС заводского изготовления с производительностью 150 м3/сутки  состоящей из трех автономных модулей ), средства местного бюджета </t>
  </si>
  <si>
    <t>432 G6 S0131</t>
  </si>
  <si>
    <t>Обеспечение функционирования представительных органов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</si>
  <si>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</si>
  <si>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Денежное содержание муниципальных служащих представит.органов</t>
  </si>
  <si>
    <t>999 00 00000</t>
  </si>
  <si>
    <t xml:space="preserve">  ОП: МП  "Муниципальное управление и гражданское общество муниципального образования "Бологовский район на 2022-2027 годы"Общегосударственные  вопросы.Всего.</t>
  </si>
  <si>
    <t>АДМИНИСТРАЦИИ ПОСЕЛЕНИЙ</t>
  </si>
  <si>
    <t>432 02 20500</t>
  </si>
  <si>
    <t>Предоставление субсидий на финансовое обеспечение затрат, связанных с оказанием услуг по теплоснабжению</t>
  </si>
  <si>
    <t>Субсидии на возмещение недополученных доходов или возмещение фактически понесенных затрат в связи с производством(реализацией) товаров,выполнением работ,оказанием услуг</t>
  </si>
  <si>
    <t>504 28 S9006</t>
  </si>
  <si>
    <t>431 02 S9005</t>
  </si>
  <si>
    <t>341 01 10670</t>
  </si>
  <si>
    <t>504 01 40610</t>
  </si>
  <si>
    <t>351 04 11040</t>
  </si>
  <si>
    <t>Исполнение судебных актов Российской Федерации и мировых соглашений по возмещению причиненного вреда</t>
  </si>
  <si>
    <t xml:space="preserve">Субсидии МУП "Тепло" для погашения задолженности по заработной плате </t>
  </si>
  <si>
    <t>Мероприятия в области жилищно-коммунального хозяйства</t>
  </si>
  <si>
    <t>810</t>
  </si>
  <si>
    <t>Субсидии юридическим лицам (кроме некоммерческих организиций), индивидуальным предпринимателям,физическим лицам - производителям товаров, работ, услуг</t>
  </si>
  <si>
    <t>Мероприятия в области жилищно-коммунального хозяйства (резерв твердого топлива)</t>
  </si>
  <si>
    <t>Уплата иных платежей</t>
  </si>
  <si>
    <t xml:space="preserve">Прочие отдельные мероприятия </t>
  </si>
  <si>
    <t xml:space="preserve">Субсидии МУП "БИК" для погашения задолженности по заработной плате </t>
  </si>
  <si>
    <t>Уменьшение задолженности по внутренним привлеченным заимствованиям - основной долг</t>
  </si>
  <si>
    <t>Мероприятие по погашению просроченной задолженности пршлых лет</t>
  </si>
  <si>
    <t>Мероприятия по погашению  просроченной  задолженности прошлых лет</t>
  </si>
  <si>
    <t>Мероприятия по погашению просроченной задолженности прошлых лет</t>
  </si>
  <si>
    <t>432 03 20100</t>
  </si>
  <si>
    <t>Осуществление первичного воинского учета на территории</t>
  </si>
  <si>
    <t>Муниципальная программа "Развитие физической культуры и спорта в муниципальном образовании "Бологовский район" на 2022-2027 годы</t>
  </si>
  <si>
    <t>Расходы на реализацию закона  Тверской области от 22.12.2021 № 79-ЗО "О городе Тверской  области  удостоином почетного звания РФ "Город трудовой доблести" из местного бюджета</t>
  </si>
  <si>
    <t>512 02 S1340</t>
  </si>
  <si>
    <t>МБУ "Куженкино баня"</t>
  </si>
  <si>
    <t>Ремонт водопроводных сетей в с.Кемцы, Бологовского района Тверской области</t>
  </si>
  <si>
    <t>502 28 S9009</t>
  </si>
  <si>
    <t>Закупка товаров,работ и услуг в целях капитального ремонта</t>
  </si>
  <si>
    <t>Приобретение ограждения для территории возле здания клуба, велопарковок, декоративных мостиков в село Кемцы Бологовского муниципального округа  (ППМИ 2024 г.).</t>
  </si>
  <si>
    <t>Обустройство детской площадки в с.Кемцы, ул.Центральная 2 этап</t>
  </si>
  <si>
    <t>504 28 S9008</t>
  </si>
  <si>
    <t>521 01 40700</t>
  </si>
  <si>
    <t>Мероприятия по взносам по  капитальному ремонту муниципального жилого фонда Администрации городского поселения город Бологое</t>
  </si>
  <si>
    <r>
      <t xml:space="preserve">МП: Развитие территории МО Березайское сельское поселение на </t>
    </r>
    <r>
      <rPr>
        <b/>
        <sz val="11"/>
        <rFont val="Times New Roman"/>
        <family val="1"/>
        <charset val="204"/>
      </rPr>
      <t>2022-2027 годы</t>
    </r>
  </si>
  <si>
    <t>МП: Развитие территории Муниципального образования Выползовское сельское поселение на 2023-2028 годы</t>
  </si>
  <si>
    <t>МП: Развитие территории Куженкинского городского поселения на 2022-2027 годы</t>
  </si>
  <si>
    <t>МП: Развитие территории Березорядского сельского поселения на 2022-2027 годы</t>
  </si>
  <si>
    <t>МП: Развитие территории Гузятинского сельского поселения на 2022-2027 годы</t>
  </si>
  <si>
    <t>МП: Развитие территории Кемецкого сельского поселения на 2022-2027 годы</t>
  </si>
  <si>
    <t>МП: Развитие территории Куженкинского сельского поселения на 2022-2027 годы</t>
  </si>
  <si>
    <t>МП: Развитие территории МО Валдайское  сельское поселение на 2020-2025 годы</t>
  </si>
  <si>
    <t>МП: Развитие территории Муниципального образования Рютинское сельское поселение на 2023-2028 годы</t>
  </si>
  <si>
    <t>МП: Развитие территории Кафтинского сельского поселения на 2022-2027 годы</t>
  </si>
  <si>
    <t>МП муниципального образования городское поселение город Бологое Тверской области "Муниципальное управление на 2022-2027 годы"</t>
  </si>
  <si>
    <t xml:space="preserve">      Приобретение энергосберегающих световых фигур "Одуванчик" для г.Бологое (ППМИ 2024г)</t>
  </si>
  <si>
    <t>351 06 11390</t>
  </si>
  <si>
    <t>Единовременная выплата к началу учебного года работникам муниципальных образовательных организаций из областного бюджета</t>
  </si>
  <si>
    <t>351 02 L0501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</si>
  <si>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</t>
  </si>
  <si>
    <t>352 01 10450</t>
  </si>
  <si>
    <t>Укрепление материально-технической базы МБУ "Радуга" из местного бюджета (софинансирование)</t>
  </si>
  <si>
    <t>Субсидии бюджетам муниципальных округов на укрепление материально-технической базы муниципальных организаций отдыха и оздоровления детей)</t>
  </si>
  <si>
    <t>432 02 11490</t>
  </si>
  <si>
    <t>Предоставление субсидии субсидии муниципальному унитарному предприятию «Бологовский коммунальный комплекс» на финансовое обеспечение затрат, связанных с организацией теплоснабжения</t>
  </si>
  <si>
    <t>381 02 10690</t>
  </si>
  <si>
    <t>Подпрограмма"Массовая физкультурно-оздоровительная и спортивная работа"</t>
  </si>
  <si>
    <t>Субсидии из областного бюджета МБУ ДО "Спортивная школа"на повышение заработной платы педагогическим работникам дополнительного образования</t>
  </si>
  <si>
    <t xml:space="preserve">Иные межбюджетные трансферты на реализацию мероприятий по обращениям.поступающим к депутатам Законодательного Собрания </t>
  </si>
  <si>
    <t>Расходы на реализацию закона Тверской области от 22.12.2021г. №79-ЗО "О городе Тверской области, удостоенном почетного звания Российской Федерации "Город трудовой доблести"</t>
  </si>
  <si>
    <t>452 01 11390</t>
  </si>
  <si>
    <t xml:space="preserve">Единовременная выплата к началу нового учебного года за счет субсидии областного бюджетам работникам дополнительного образования </t>
  </si>
  <si>
    <t>Приложение № 6                                                                  к Решению Думы Бологовского муниципального округа Тверской области №   140  от 28.12 .2024 "О внесении изменений и дополнений в Решение Думы Бологовского муниципального округа от 27.12.2023 № 24</t>
  </si>
  <si>
    <t>351 00 00000</t>
  </si>
  <si>
    <t>Подпрограмма "Развитие системы общего и дополнительного образования в муниципальном образовании "Бологовский район"</t>
  </si>
  <si>
    <t>352 00 00000</t>
  </si>
  <si>
    <t>354 00 00000</t>
  </si>
  <si>
    <t>Субсидии муниципальным бюджетным общеобразовательным учреждениям на иные цели</t>
  </si>
  <si>
    <t>355 00 00000</t>
  </si>
  <si>
    <t>Подпрограьма "Развитие системы общего и дополнительного образования в муниципальном образовании "Бологовский район"</t>
  </si>
  <si>
    <t>359 00 00000</t>
  </si>
  <si>
    <t xml:space="preserve">Обеспечивающая подпрограмма </t>
  </si>
  <si>
    <t>Субсидии на укрепление материально-технической базы муниципальных  дошкольных образовательных организаций  из областного бюджета</t>
  </si>
  <si>
    <t xml:space="preserve"> Контрольно-счетная палата муниципального образования "Бологовский район" Тверской области</t>
  </si>
  <si>
    <t>Пособия, компенсации и иные социальные выплаты гражданам, кроме публичных нормативных обязательств</t>
  </si>
  <si>
    <t xml:space="preserve">Иные межбюджетные трансферты на реализацию мероприятий по обращениям, поступающим к депутатам Законодательного Собрания Тверской области </t>
  </si>
  <si>
    <t>Подпрограмма "Организация летнего отдыха и занятости детей и подростков в муниципальном образовании "Бологовский район " Тверской области на период 2018-2023 годы".</t>
  </si>
  <si>
    <t>Субсидия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</t>
  </si>
  <si>
    <t>351 06 S1390</t>
  </si>
  <si>
    <t>Единовременная выплата к началу учебного года работникам муниципальных образовательных организаций из месттного бюджета</t>
  </si>
  <si>
    <t>352 01 S0450</t>
  </si>
  <si>
    <t>Субсидии бюджетам муниципальных округов на укрепление материально-технической базы муниципальных организаций отдыха и оздоровления детей  МБУ "Радуга" из местного бюджета"</t>
  </si>
  <si>
    <t>359 01 55492</t>
  </si>
  <si>
    <t>Расходы на поощрение за достижение показателей деятельсномти органов исполнительной власти Тверской области (на поощрение муниципальных управленческих команд)</t>
  </si>
  <si>
    <t>381 02 S0690</t>
  </si>
  <si>
    <t>Субсидии из местного бюджета МБУ ДО "Спортивная школа"на повышение заработной платы педагогическим работникам дополнительного образования</t>
  </si>
  <si>
    <t xml:space="preserve"> 399 01 55492</t>
  </si>
  <si>
    <t>Фонд оплаты труда государственных (муниципальных) органов</t>
  </si>
  <si>
    <t>Прочая закупка товаров, работ и услуг</t>
  </si>
  <si>
    <t>431 02 11340</t>
  </si>
  <si>
    <t>431 02 S1340</t>
  </si>
  <si>
    <t>452 02 S1390</t>
  </si>
  <si>
    <t>459 01 55492</t>
  </si>
  <si>
    <t>Другие вопросы в области культуры, кинематографии</t>
  </si>
  <si>
    <t>Дорожное хозяйство</t>
  </si>
  <si>
    <t>Обеспечение деятельности финансовых, налоговых и таможенных органов финансового (финансово-бюджетного) надзора</t>
  </si>
  <si>
    <t>479 01 55492</t>
  </si>
  <si>
    <t>489 01 55492</t>
  </si>
  <si>
    <t>Субсидии местным бюджетам на обеспечение жильём молодых семей без привлечения средств федерального бюджета</t>
  </si>
  <si>
    <t>511 01 S0670</t>
  </si>
  <si>
    <t>Субсидии бюджетным учреждениям на иные цели (дошкольное образование)</t>
  </si>
  <si>
    <t>Субсидии бюджетным учреждениям на иные цели (общее образование)</t>
  </si>
  <si>
    <t>Субсидии бюджетным учреждениям на иные цели (культура)</t>
  </si>
  <si>
    <t>Субсидии бюджетным учреждениям на иные цели (спорт высших достижений)</t>
  </si>
  <si>
    <t>Мероприятия в области дорожного хозяйства</t>
  </si>
  <si>
    <t>503 23 S9007</t>
  </si>
  <si>
    <t>512 02 11340</t>
  </si>
  <si>
    <t xml:space="preserve">512 02 S1340 </t>
  </si>
  <si>
    <t xml:space="preserve">Организация летнего отдыха, занятости несовершеннолетних и молодежи </t>
  </si>
  <si>
    <t xml:space="preserve"> Субсидии бюджетным учреждениям на финансовое обеспечение  государственного (муниципального) задания на оказание государственных (муниципальных) услуг (выполнение работ)</t>
  </si>
  <si>
    <t>Подпрограмма "Организация и проведение работы по профилактике безнадзорности и правонарушений несовершеннолетних"</t>
  </si>
  <si>
    <t xml:space="preserve">Подпрограмма "Предупреждение и устранение причин и условий злоупотребления наркотических веществ среди несвершеннолетних " </t>
  </si>
  <si>
    <t>442 00 00000</t>
  </si>
  <si>
    <t>Профилактика злоупотребления наркотических веществ</t>
  </si>
  <si>
    <t>511 01 10670</t>
  </si>
  <si>
    <t xml:space="preserve">Поддержка коммунального хозяйства </t>
  </si>
  <si>
    <t xml:space="preserve">    Расходы на реализацию закона Тверской области от 22.12.2021г. №79-ЗО "О городе Тверской области, удостоенном почетного звания Российской Федерации "Город трудовой доблести"</t>
  </si>
  <si>
    <t>432 00 00000</t>
  </si>
  <si>
    <t>Подпрограмма 2 "Развитие коммунальной инфраструктуры и газификации на территории муниципального образования "Бологовский район" Тверской области"</t>
  </si>
  <si>
    <t>Подпрограмма 3 Энергосбережение и повышение энергетической эффективности в муниципальном образовании Бологовский район Тверской области</t>
  </si>
  <si>
    <t xml:space="preserve">          Дорожное хозяйство (дорожные фонды)</t>
  </si>
  <si>
    <t>994 00 00000</t>
  </si>
  <si>
    <t>Коммунальное хозяйство</t>
  </si>
  <si>
    <t xml:space="preserve">Субсидия на обеспечение жилыми помещениями малоимущих и многодетных семей </t>
  </si>
  <si>
    <t>Мероприятия по приобретению жилья молодым семьям  .</t>
  </si>
  <si>
    <t xml:space="preserve">Иные межбюджетные трансферты на реализацию мероприятий по обращениям, поступающим к депутатам Законодательного Собрания Тверской облати </t>
  </si>
  <si>
    <t>433 00 00000</t>
  </si>
  <si>
    <t>Приложение № 6                                                                 к Решению Думы Бологовского муниципального округа Тверской области №    от       2025 "Об утверждении Отчета об исполнении бюджета Бологовского муниципального округа  Тверской области за 2024 год"</t>
  </si>
  <si>
    <t xml:space="preserve">Распределение бюджетных ассигнований по целевым статьям (муниципальным программам муниципального образования Бологовский муниципальный округ и непрограммным направлениям деятельности), группам и подгруппам видов расходов классификации расходов бюджетов за 2024 год </t>
  </si>
  <si>
    <t>Утверждено Решением о местном бюджете</t>
  </si>
  <si>
    <t>Кассовое исполнение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</si>
</sst>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_-* #,##0.0_р_._-;\-* #,##0.0_р_._-;_-* &quot;-&quot;?_р_._-;_-@_-"/>
    <numFmt numFmtId="166" formatCode="#,##0.0_ ;\-#,##0.0\ "/>
    <numFmt numFmtId="167" formatCode="0.0"/>
    <numFmt numFmtId="168" formatCode="_-* #,##0.0\ _₽_-;\-* #,##0.0\ _₽_-;_-* &quot;-&quot;?\ _₽_-;_-@_-"/>
  </numFmts>
  <fonts count="59"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u/>
      <sz val="11"/>
      <color indexed="8"/>
      <name val="Times New Roman"/>
      <family val="1"/>
      <charset val="204"/>
    </font>
    <font>
      <u/>
      <sz val="10"/>
      <color indexed="9"/>
      <name val="Times New Roman"/>
      <family val="1"/>
      <charset val="204"/>
    </font>
    <font>
      <u/>
      <sz val="18"/>
      <color indexed="8"/>
      <name val="Times New Roman"/>
      <family val="1"/>
      <charset val="204"/>
    </font>
    <font>
      <u/>
      <sz val="20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u/>
      <sz val="11"/>
      <color indexed="9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u/>
      <sz val="10"/>
      <color indexed="17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u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FF"/>
      </patternFill>
    </fill>
    <fill>
      <patternFill patternType="solid">
        <fgColor rgb="FFCCFFFF"/>
        <bgColor auto="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</borders>
  <cellStyleXfs count="600">
    <xf numFmtId="0" fontId="0" fillId="0" borderId="0">
      <alignment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3" fillId="20" borderId="2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5" fillId="0" borderId="0">
      <alignment vertical="top" wrapText="1"/>
    </xf>
    <xf numFmtId="0" fontId="47" fillId="0" borderId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48" fillId="0" borderId="35">
      <alignment vertical="top" wrapText="1"/>
    </xf>
    <xf numFmtId="4" fontId="48" fillId="24" borderId="35">
      <alignment horizontal="right" vertical="top" shrinkToFit="1"/>
    </xf>
    <xf numFmtId="1" fontId="51" fillId="0" borderId="35">
      <alignment horizontal="center" vertical="top" shrinkToFit="1"/>
    </xf>
    <xf numFmtId="0" fontId="52" fillId="0" borderId="35">
      <alignment vertical="top" wrapText="1"/>
    </xf>
    <xf numFmtId="0" fontId="52" fillId="0" borderId="35">
      <alignment vertical="top" wrapText="1"/>
    </xf>
    <xf numFmtId="0" fontId="52" fillId="0" borderId="35">
      <alignment vertical="top" wrapText="1"/>
    </xf>
    <xf numFmtId="1" fontId="53" fillId="0" borderId="35">
      <alignment horizontal="center" vertical="top" shrinkToFit="1"/>
    </xf>
    <xf numFmtId="0" fontId="52" fillId="0" borderId="35">
      <alignment vertical="top" wrapText="1"/>
    </xf>
    <xf numFmtId="4" fontId="52" fillId="25" borderId="35">
      <alignment horizontal="right" vertical="top" shrinkToFit="1"/>
    </xf>
    <xf numFmtId="0" fontId="52" fillId="0" borderId="35">
      <alignment vertical="top" wrapText="1"/>
    </xf>
    <xf numFmtId="0" fontId="52" fillId="0" borderId="35">
      <alignment vertical="top" wrapText="1"/>
    </xf>
    <xf numFmtId="0" fontId="52" fillId="0" borderId="35">
      <alignment vertical="top" wrapText="1"/>
    </xf>
    <xf numFmtId="0" fontId="52" fillId="0" borderId="35">
      <alignment vertical="top" wrapText="1"/>
    </xf>
    <xf numFmtId="0" fontId="52" fillId="0" borderId="35">
      <alignment vertical="top" wrapText="1"/>
    </xf>
    <xf numFmtId="1" fontId="53" fillId="0" borderId="35">
      <alignment horizontal="center" vertical="top" shrinkToFit="1"/>
    </xf>
  </cellStyleXfs>
  <cellXfs count="29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4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42" fillId="0" borderId="0" xfId="0" applyFont="1" applyFill="1" applyAlignment="1">
      <alignment vertical="top" wrapText="1"/>
    </xf>
    <xf numFmtId="0" fontId="4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5" fillId="0" borderId="0" xfId="0" applyFont="1" applyFill="1" applyAlignment="1">
      <alignment vertical="top" wrapText="1"/>
    </xf>
    <xf numFmtId="0" fontId="46" fillId="0" borderId="0" xfId="0" applyFont="1" applyFill="1" applyAlignment="1">
      <alignment vertical="top" wrapText="1"/>
    </xf>
    <xf numFmtId="168" fontId="42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164" fontId="8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164" fontId="20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165" fontId="43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165" fontId="0" fillId="0" borderId="0" xfId="0" applyNumberFormat="1" applyFont="1" applyFill="1" applyAlignment="1">
      <alignment vertical="top" wrapText="1"/>
    </xf>
    <xf numFmtId="165" fontId="20" fillId="0" borderId="0" xfId="0" applyNumberFormat="1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4" fontId="43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5" fontId="13" fillId="0" borderId="0" xfId="0" applyNumberFormat="1" applyFont="1" applyFill="1" applyAlignment="1">
      <alignment vertical="top" wrapText="1"/>
    </xf>
    <xf numFmtId="165" fontId="8" fillId="0" borderId="0" xfId="0" applyNumberFormat="1" applyFont="1" applyFill="1" applyAlignment="1">
      <alignment vertical="top" wrapText="1"/>
    </xf>
    <xf numFmtId="164" fontId="13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vertical="top" wrapText="1"/>
    </xf>
    <xf numFmtId="0" fontId="39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0" fillId="0" borderId="0" xfId="0" applyFill="1" applyAlignment="1">
      <alignment horizontal="center" vertical="center" wrapText="1"/>
    </xf>
    <xf numFmtId="0" fontId="44" fillId="0" borderId="0" xfId="0" applyFont="1" applyFill="1" applyAlignment="1">
      <alignment vertical="top" wrapText="1"/>
    </xf>
    <xf numFmtId="165" fontId="18" fillId="0" borderId="0" xfId="0" applyNumberFormat="1" applyFont="1" applyFill="1" applyAlignment="1">
      <alignment vertical="top" wrapText="1"/>
    </xf>
    <xf numFmtId="0" fontId="40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vertical="center" wrapText="1"/>
    </xf>
    <xf numFmtId="1" fontId="50" fillId="0" borderId="35" xfId="587" applyNumberFormat="1" applyFont="1" applyFill="1" applyProtection="1">
      <alignment horizontal="center" vertical="top" shrinkToFit="1"/>
    </xf>
    <xf numFmtId="49" fontId="7" fillId="0" borderId="16" xfId="0" applyNumberFormat="1" applyFont="1" applyFill="1" applyBorder="1" applyAlignment="1">
      <alignment vertical="center" wrapText="1"/>
    </xf>
    <xf numFmtId="0" fontId="50" fillId="0" borderId="35" xfId="585" applyNumberFormat="1" applyFont="1" applyFill="1" applyProtection="1">
      <alignment vertical="top" wrapText="1"/>
    </xf>
    <xf numFmtId="165" fontId="7" fillId="0" borderId="11" xfId="0" applyNumberFormat="1" applyFont="1" applyFill="1" applyBorder="1" applyAlignment="1">
      <alignment horizontal="left" vertical="top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57" fillId="0" borderId="11" xfId="0" applyNumberFormat="1" applyFont="1" applyFill="1" applyBorder="1" applyAlignment="1">
      <alignment vertical="center" wrapText="1"/>
    </xf>
    <xf numFmtId="49" fontId="6" fillId="0" borderId="11" xfId="0" applyNumberFormat="1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50" fillId="0" borderId="0" xfId="0" applyFont="1" applyFill="1" applyAlignment="1">
      <alignment vertical="top" wrapText="1"/>
    </xf>
    <xf numFmtId="0" fontId="50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1" fontId="51" fillId="0" borderId="35" xfId="587" applyNumberFormat="1" applyFill="1" applyProtection="1">
      <alignment horizontal="center" vertical="top" shrinkToFit="1"/>
    </xf>
    <xf numFmtId="49" fontId="49" fillId="0" borderId="11" xfId="0" applyNumberFormat="1" applyFont="1" applyFill="1" applyBorder="1" applyAlignment="1">
      <alignment horizontal="center" vertical="center" wrapText="1"/>
    </xf>
    <xf numFmtId="49" fontId="37" fillId="0" borderId="10" xfId="0" applyNumberFormat="1" applyFont="1" applyFill="1" applyBorder="1" applyAlignment="1">
      <alignment horizontal="center" vertical="center" wrapText="1"/>
    </xf>
    <xf numFmtId="49" fontId="49" fillId="0" borderId="11" xfId="0" applyNumberFormat="1" applyFont="1" applyFill="1" applyBorder="1" applyAlignment="1">
      <alignment vertic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0" fontId="54" fillId="0" borderId="35" xfId="585" applyNumberFormat="1" applyFont="1" applyFill="1" applyProtection="1">
      <alignment vertical="top" wrapText="1"/>
    </xf>
    <xf numFmtId="1" fontId="50" fillId="0" borderId="35" xfId="587" applyNumberFormat="1" applyFont="1" applyFill="1" applyAlignment="1" applyProtection="1">
      <alignment horizontal="center" vertical="center" shrinkToFit="1"/>
    </xf>
    <xf numFmtId="0" fontId="50" fillId="0" borderId="35" xfId="585" applyNumberFormat="1" applyFont="1" applyFill="1" applyAlignment="1" applyProtection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50" fillId="0" borderId="40" xfId="587" applyNumberFormat="1" applyFont="1" applyFill="1" applyBorder="1" applyProtection="1">
      <alignment horizontal="center" vertical="top" shrinkToFit="1"/>
    </xf>
    <xf numFmtId="0" fontId="50" fillId="0" borderId="40" xfId="585" applyNumberFormat="1" applyFont="1" applyFill="1" applyBorder="1" applyProtection="1">
      <alignment vertical="top" wrapText="1"/>
    </xf>
    <xf numFmtId="49" fontId="7" fillId="0" borderId="11" xfId="0" applyNumberFormat="1" applyFont="1" applyFill="1" applyBorder="1" applyAlignment="1">
      <alignment horizontal="left" wrapText="1"/>
    </xf>
    <xf numFmtId="1" fontId="50" fillId="0" borderId="36" xfId="587" applyNumberFormat="1" applyFont="1" applyFill="1" applyBorder="1" applyProtection="1">
      <alignment horizontal="center" vertical="top" shrinkToFit="1"/>
    </xf>
    <xf numFmtId="49" fontId="7" fillId="0" borderId="11" xfId="0" applyNumberFormat="1" applyFont="1" applyFill="1" applyBorder="1" applyAlignment="1">
      <alignment vertical="top" wrapText="1"/>
    </xf>
    <xf numFmtId="1" fontId="54" fillId="0" borderId="35" xfId="587" applyNumberFormat="1" applyFont="1" applyFill="1" applyProtection="1">
      <alignment horizontal="center" vertical="top" shrinkToFit="1"/>
    </xf>
    <xf numFmtId="49" fontId="6" fillId="0" borderId="11" xfId="0" applyNumberFormat="1" applyFont="1" applyFill="1" applyBorder="1" applyAlignment="1">
      <alignment horizontal="center" vertical="center" wrapText="1"/>
    </xf>
    <xf numFmtId="0" fontId="58" fillId="0" borderId="11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49" fontId="7" fillId="0" borderId="28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49" fontId="16" fillId="0" borderId="16" xfId="493" applyNumberFormat="1" applyFont="1" applyFill="1" applyBorder="1" applyAlignment="1">
      <alignment vertical="center" wrapText="1"/>
    </xf>
    <xf numFmtId="0" fontId="12" fillId="0" borderId="32" xfId="0" applyFont="1" applyFill="1" applyBorder="1" applyAlignment="1">
      <alignment horizontal="center" vertical="center" wrapText="1"/>
    </xf>
    <xf numFmtId="49" fontId="16" fillId="0" borderId="11" xfId="495" applyNumberFormat="1" applyFont="1" applyFill="1" applyBorder="1" applyAlignment="1">
      <alignment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1" fontId="7" fillId="0" borderId="11" xfId="0" applyNumberFormat="1" applyFont="1" applyFill="1" applyBorder="1" applyAlignment="1">
      <alignment vertical="center" wrapText="1"/>
    </xf>
    <xf numFmtId="0" fontId="50" fillId="0" borderId="35" xfId="585" applyNumberFormat="1" applyFont="1" applyFill="1" applyAlignment="1" applyProtection="1">
      <alignment vertical="top" wrapText="1"/>
    </xf>
    <xf numFmtId="0" fontId="37" fillId="0" borderId="23" xfId="0" applyFont="1" applyFill="1" applyBorder="1" applyAlignment="1">
      <alignment horizontal="center" vertical="center" wrapText="1"/>
    </xf>
    <xf numFmtId="49" fontId="49" fillId="0" borderId="12" xfId="0" applyNumberFormat="1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left" vertical="top" wrapText="1"/>
    </xf>
    <xf numFmtId="0" fontId="50" fillId="0" borderId="11" xfId="585" applyNumberFormat="1" applyFont="1" applyFill="1" applyBorder="1" applyProtection="1">
      <alignment vertical="top" wrapText="1"/>
    </xf>
    <xf numFmtId="1" fontId="51" fillId="0" borderId="40" xfId="587" applyNumberFormat="1" applyFill="1" applyBorder="1" applyProtection="1">
      <alignment horizontal="center" vertical="top" shrinkToFit="1"/>
    </xf>
    <xf numFmtId="0" fontId="50" fillId="0" borderId="35" xfId="585" applyNumberFormat="1" applyFont="1" applyFill="1" applyAlignment="1" applyProtection="1">
      <alignment horizontal="left" vertical="top" wrapText="1"/>
    </xf>
    <xf numFmtId="49" fontId="5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50" fillId="0" borderId="36" xfId="585" applyNumberFormat="1" applyFont="1" applyFill="1" applyBorder="1" applyProtection="1">
      <alignment vertical="top" wrapText="1"/>
    </xf>
    <xf numFmtId="49" fontId="7" fillId="0" borderId="34" xfId="0" applyNumberFormat="1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6" fillId="0" borderId="32" xfId="582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37" fillId="0" borderId="25" xfId="0" applyFont="1" applyFill="1" applyBorder="1" applyAlignment="1">
      <alignment horizontal="center" vertical="center" wrapText="1"/>
    </xf>
    <xf numFmtId="49" fontId="37" fillId="0" borderId="11" xfId="0" applyNumberFormat="1" applyFont="1" applyFill="1" applyBorder="1" applyAlignment="1">
      <alignment horizontal="center" vertical="center" wrapText="1"/>
    </xf>
    <xf numFmtId="0" fontId="49" fillId="0" borderId="11" xfId="0" applyFont="1" applyFill="1" applyBorder="1" applyAlignment="1">
      <alignment vertical="top" wrapText="1"/>
    </xf>
    <xf numFmtId="0" fontId="50" fillId="0" borderId="38" xfId="585" applyNumberFormat="1" applyFont="1" applyFill="1" applyBorder="1" applyProtection="1">
      <alignment vertical="top" wrapText="1"/>
    </xf>
    <xf numFmtId="0" fontId="3" fillId="0" borderId="11" xfId="0" applyFont="1" applyFill="1" applyBorder="1" applyAlignment="1">
      <alignment horizontal="left" vertical="top" wrapText="1"/>
    </xf>
    <xf numFmtId="0" fontId="12" fillId="0" borderId="10" xfId="497" applyFont="1" applyFill="1" applyBorder="1" applyAlignment="1">
      <alignment horizontal="left" vertical="center" wrapText="1"/>
    </xf>
    <xf numFmtId="0" fontId="50" fillId="0" borderId="35" xfId="589" applyNumberFormat="1" applyFont="1" applyFill="1" applyAlignment="1" applyProtection="1">
      <alignment horizontal="left" vertical="top" wrapText="1"/>
    </xf>
    <xf numFmtId="0" fontId="50" fillId="0" borderId="35" xfId="590" applyNumberFormat="1" applyFont="1" applyFill="1" applyAlignment="1" applyProtection="1">
      <alignment horizontal="left" vertical="top" wrapText="1"/>
    </xf>
    <xf numFmtId="3" fontId="2" fillId="0" borderId="22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wrapText="1"/>
    </xf>
    <xf numFmtId="0" fontId="50" fillId="0" borderId="35" xfId="585" applyNumberFormat="1" applyFont="1" applyFill="1" applyAlignment="1" applyProtection="1">
      <alignment wrapText="1"/>
    </xf>
    <xf numFmtId="3" fontId="3" fillId="0" borderId="22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50" fillId="0" borderId="35" xfId="592" applyNumberFormat="1" applyFont="1" applyFill="1" applyProtection="1">
      <alignment vertical="top" wrapText="1"/>
    </xf>
    <xf numFmtId="1" fontId="50" fillId="0" borderId="35" xfId="591" applyNumberFormat="1" applyFont="1" applyFill="1" applyProtection="1">
      <alignment horizontal="center" vertical="top" shrinkToFit="1"/>
    </xf>
    <xf numFmtId="0" fontId="50" fillId="0" borderId="35" xfId="592" applyNumberFormat="1" applyFont="1" applyFill="1" applyAlignment="1" applyProtection="1">
      <alignment horizontal="left" vertical="top" wrapText="1"/>
    </xf>
    <xf numFmtId="1" fontId="54" fillId="0" borderId="35" xfId="591" applyNumberFormat="1" applyFont="1" applyFill="1" applyProtection="1">
      <alignment horizontal="center" vertical="top" shrinkToFit="1"/>
    </xf>
    <xf numFmtId="0" fontId="12" fillId="0" borderId="31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vertical="top" wrapText="1"/>
    </xf>
    <xf numFmtId="0" fontId="12" fillId="0" borderId="22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vertical="top" wrapText="1"/>
    </xf>
    <xf numFmtId="0" fontId="2" fillId="0" borderId="22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center" vertical="center" wrapText="1"/>
    </xf>
    <xf numFmtId="1" fontId="50" fillId="0" borderId="11" xfId="587" applyNumberFormat="1" applyFont="1" applyFill="1" applyBorder="1" applyProtection="1">
      <alignment horizontal="center" vertical="top" shrinkToFit="1"/>
    </xf>
    <xf numFmtId="0" fontId="55" fillId="0" borderId="35" xfId="585" applyNumberFormat="1" applyFont="1" applyFill="1" applyAlignment="1" applyProtection="1">
      <alignment horizontal="center" vertical="center" wrapText="1"/>
    </xf>
    <xf numFmtId="0" fontId="37" fillId="0" borderId="11" xfId="0" applyFont="1" applyFill="1" applyBorder="1" applyAlignment="1">
      <alignment horizontal="left" vertical="center" wrapText="1"/>
    </xf>
    <xf numFmtId="49" fontId="6" fillId="0" borderId="12" xfId="492" applyNumberFormat="1" applyFont="1" applyFill="1" applyBorder="1" applyAlignment="1">
      <alignment vertical="center" wrapText="1"/>
    </xf>
    <xf numFmtId="49" fontId="6" fillId="0" borderId="11" xfId="492" applyNumberFormat="1" applyFont="1" applyFill="1" applyBorder="1" applyAlignment="1">
      <alignment vertical="center" wrapText="1"/>
    </xf>
    <xf numFmtId="1" fontId="56" fillId="0" borderId="35" xfId="587" applyNumberFormat="1" applyFont="1" applyFill="1" applyProtection="1">
      <alignment horizontal="center" vertical="top" shrinkToFit="1"/>
    </xf>
    <xf numFmtId="49" fontId="7" fillId="0" borderId="11" xfId="492" applyNumberFormat="1" applyFont="1" applyFill="1" applyBorder="1" applyAlignment="1">
      <alignment vertical="center" wrapText="1"/>
    </xf>
    <xf numFmtId="49" fontId="7" fillId="0" borderId="4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" fontId="55" fillId="0" borderId="35" xfId="587" applyNumberFormat="1" applyFont="1" applyFill="1" applyProtection="1">
      <alignment horizontal="center" vertical="top" shrinkToFi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50" fillId="0" borderId="35" xfId="585" applyNumberFormat="1" applyFont="1" applyProtection="1">
      <alignment vertical="top" wrapText="1"/>
    </xf>
    <xf numFmtId="49" fontId="7" fillId="26" borderId="11" xfId="0" applyNumberFormat="1" applyFont="1" applyFill="1" applyBorder="1" applyAlignment="1">
      <alignment vertical="center" wrapText="1"/>
    </xf>
    <xf numFmtId="167" fontId="6" fillId="0" borderId="0" xfId="0" applyNumberFormat="1" applyFont="1" applyFill="1" applyBorder="1" applyAlignment="1">
      <alignment horizontal="right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54" fillId="0" borderId="40" xfId="585" applyNumberFormat="1" applyFont="1" applyFill="1" applyBorder="1" applyProtection="1">
      <alignment vertical="top" wrapText="1"/>
    </xf>
    <xf numFmtId="3" fontId="3" fillId="0" borderId="11" xfId="0" applyNumberFormat="1" applyFont="1" applyFill="1" applyBorder="1" applyAlignment="1">
      <alignment horizontal="center" vertical="center" wrapText="1"/>
    </xf>
    <xf numFmtId="1" fontId="50" fillId="0" borderId="38" xfId="587" applyNumberFormat="1" applyFont="1" applyFill="1" applyBorder="1" applyProtection="1">
      <alignment horizontal="center" vertical="top" shrinkToFit="1"/>
    </xf>
    <xf numFmtId="1" fontId="54" fillId="0" borderId="11" xfId="587" applyNumberFormat="1" applyFont="1" applyFill="1" applyBorder="1" applyProtection="1">
      <alignment horizontal="center" vertical="top" shrinkToFit="1"/>
    </xf>
    <xf numFmtId="0" fontId="2" fillId="0" borderId="22" xfId="0" applyFont="1" applyFill="1" applyBorder="1" applyAlignment="1">
      <alignment horizontal="center" vertical="center" wrapText="1"/>
    </xf>
    <xf numFmtId="0" fontId="54" fillId="0" borderId="11" xfId="585" applyNumberFormat="1" applyFont="1" applyFill="1" applyBorder="1" applyProtection="1">
      <alignment vertical="top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0" xfId="499" applyFont="1" applyFill="1" applyBorder="1" applyAlignment="1">
      <alignment horizontal="left" vertical="center" wrapText="1"/>
    </xf>
    <xf numFmtId="3" fontId="37" fillId="0" borderId="22" xfId="0" applyNumberFormat="1" applyFont="1" applyFill="1" applyBorder="1" applyAlignment="1">
      <alignment horizontal="center" vertical="center" wrapText="1"/>
    </xf>
    <xf numFmtId="1" fontId="2" fillId="27" borderId="10" xfId="0" applyNumberFormat="1" applyFont="1" applyFill="1" applyBorder="1" applyAlignment="1">
      <alignment horizontal="right" vertical="center" wrapText="1"/>
    </xf>
    <xf numFmtId="167" fontId="6" fillId="27" borderId="10" xfId="0" applyNumberFormat="1" applyFont="1" applyFill="1" applyBorder="1" applyAlignment="1">
      <alignment horizontal="right" vertical="center" wrapText="1"/>
    </xf>
    <xf numFmtId="167" fontId="3" fillId="27" borderId="10" xfId="0" applyNumberFormat="1" applyFont="1" applyFill="1" applyBorder="1" applyAlignment="1">
      <alignment horizontal="right" vertical="center" wrapText="1"/>
    </xf>
    <xf numFmtId="167" fontId="12" fillId="27" borderId="10" xfId="0" applyNumberFormat="1" applyFont="1" applyFill="1" applyBorder="1" applyAlignment="1">
      <alignment horizontal="right" vertical="center" wrapText="1"/>
    </xf>
    <xf numFmtId="167" fontId="7" fillId="27" borderId="10" xfId="0" applyNumberFormat="1" applyFont="1" applyFill="1" applyBorder="1" applyAlignment="1">
      <alignment horizontal="right" vertical="center" wrapText="1"/>
    </xf>
    <xf numFmtId="164" fontId="2" fillId="27" borderId="10" xfId="0" applyNumberFormat="1" applyFont="1" applyFill="1" applyBorder="1" applyAlignment="1">
      <alignment horizontal="right" vertical="center" wrapText="1"/>
    </xf>
    <xf numFmtId="167" fontId="2" fillId="27" borderId="10" xfId="0" applyNumberFormat="1" applyFont="1" applyFill="1" applyBorder="1" applyAlignment="1">
      <alignment horizontal="right" vertical="center" wrapText="1"/>
    </xf>
    <xf numFmtId="164" fontId="12" fillId="27" borderId="10" xfId="0" applyNumberFormat="1" applyFont="1" applyFill="1" applyBorder="1" applyAlignment="1">
      <alignment horizontal="right" vertical="center" wrapText="1"/>
    </xf>
    <xf numFmtId="167" fontId="7" fillId="27" borderId="11" xfId="0" applyNumberFormat="1" applyFont="1" applyFill="1" applyBorder="1" applyAlignment="1">
      <alignment horizontal="right" vertical="center" wrapText="1"/>
    </xf>
    <xf numFmtId="167" fontId="3" fillId="27" borderId="17" xfId="0" applyNumberFormat="1" applyFont="1" applyFill="1" applyBorder="1" applyAlignment="1">
      <alignment horizontal="right" vertical="center" wrapText="1"/>
    </xf>
    <xf numFmtId="167" fontId="3" fillId="27" borderId="11" xfId="0" applyNumberFormat="1" applyFont="1" applyFill="1" applyBorder="1" applyAlignment="1">
      <alignment horizontal="right" vertical="center" wrapText="1"/>
    </xf>
    <xf numFmtId="167" fontId="7" fillId="27" borderId="16" xfId="0" applyNumberFormat="1" applyFont="1" applyFill="1" applyBorder="1" applyAlignment="1">
      <alignment horizontal="right" vertical="center" wrapText="1"/>
    </xf>
    <xf numFmtId="165" fontId="7" fillId="27" borderId="11" xfId="0" applyNumberFormat="1" applyFont="1" applyFill="1" applyBorder="1" applyAlignment="1">
      <alignment horizontal="right" vertical="center" wrapText="1"/>
    </xf>
    <xf numFmtId="165" fontId="7" fillId="27" borderId="11" xfId="0" applyNumberFormat="1" applyFont="1" applyFill="1" applyBorder="1" applyAlignment="1">
      <alignment horizontal="right" vertical="center"/>
    </xf>
    <xf numFmtId="167" fontId="6" fillId="27" borderId="11" xfId="0" applyNumberFormat="1" applyFont="1" applyFill="1" applyBorder="1" applyAlignment="1">
      <alignment horizontal="right" vertical="center" wrapText="1"/>
    </xf>
    <xf numFmtId="165" fontId="6" fillId="27" borderId="11" xfId="0" applyNumberFormat="1" applyFont="1" applyFill="1" applyBorder="1" applyAlignment="1">
      <alignment horizontal="right" vertical="center" wrapText="1"/>
    </xf>
    <xf numFmtId="167" fontId="3" fillId="27" borderId="15" xfId="0" applyNumberFormat="1" applyFont="1" applyFill="1" applyBorder="1" applyAlignment="1">
      <alignment horizontal="right" vertical="center" wrapText="1"/>
    </xf>
    <xf numFmtId="164" fontId="3" fillId="27" borderId="15" xfId="0" applyNumberFormat="1" applyFont="1" applyFill="1" applyBorder="1" applyAlignment="1">
      <alignment horizontal="right" vertical="center" wrapText="1"/>
    </xf>
    <xf numFmtId="164" fontId="3" fillId="27" borderId="10" xfId="0" applyNumberFormat="1" applyFont="1" applyFill="1" applyBorder="1" applyAlignment="1">
      <alignment horizontal="right" vertical="center" wrapText="1"/>
    </xf>
    <xf numFmtId="167" fontId="6" fillId="27" borderId="11" xfId="0" applyNumberFormat="1" applyFont="1" applyFill="1" applyBorder="1" applyAlignment="1">
      <alignment horizontal="right" vertical="center"/>
    </xf>
    <xf numFmtId="167" fontId="7" fillId="27" borderId="11" xfId="0" applyNumberFormat="1" applyFont="1" applyFill="1" applyBorder="1" applyAlignment="1">
      <alignment horizontal="right" vertical="center"/>
    </xf>
    <xf numFmtId="167" fontId="2" fillId="27" borderId="11" xfId="0" applyNumberFormat="1" applyFont="1" applyFill="1" applyBorder="1" applyAlignment="1">
      <alignment horizontal="right" vertical="center" wrapText="1"/>
    </xf>
    <xf numFmtId="164" fontId="2" fillId="27" borderId="11" xfId="0" applyNumberFormat="1" applyFont="1" applyFill="1" applyBorder="1" applyAlignment="1">
      <alignment horizontal="right" vertical="center" wrapText="1"/>
    </xf>
    <xf numFmtId="167" fontId="2" fillId="27" borderId="16" xfId="0" applyNumberFormat="1" applyFont="1" applyFill="1" applyBorder="1" applyAlignment="1">
      <alignment horizontal="right" vertical="center" wrapText="1"/>
    </xf>
    <xf numFmtId="164" fontId="2" fillId="27" borderId="14" xfId="0" applyNumberFormat="1" applyFont="1" applyFill="1" applyBorder="1" applyAlignment="1">
      <alignment horizontal="right" vertical="center" wrapText="1"/>
    </xf>
    <xf numFmtId="167" fontId="7" fillId="27" borderId="12" xfId="0" applyNumberFormat="1" applyFont="1" applyFill="1" applyBorder="1" applyAlignment="1">
      <alignment horizontal="right" vertical="center"/>
    </xf>
    <xf numFmtId="165" fontId="7" fillId="27" borderId="12" xfId="0" applyNumberFormat="1" applyFont="1" applyFill="1" applyBorder="1" applyAlignment="1">
      <alignment horizontal="right" vertical="center"/>
    </xf>
    <xf numFmtId="167" fontId="12" fillId="27" borderId="15" xfId="0" applyNumberFormat="1" applyFont="1" applyFill="1" applyBorder="1" applyAlignment="1">
      <alignment horizontal="right" vertical="center" wrapText="1"/>
    </xf>
    <xf numFmtId="167" fontId="37" fillId="27" borderId="10" xfId="0" applyNumberFormat="1" applyFont="1" applyFill="1" applyBorder="1" applyAlignment="1">
      <alignment horizontal="right" vertical="center" wrapText="1"/>
    </xf>
    <xf numFmtId="164" fontId="37" fillId="27" borderId="10" xfId="0" applyNumberFormat="1" applyFont="1" applyFill="1" applyBorder="1" applyAlignment="1">
      <alignment horizontal="right" vertical="center" wrapText="1"/>
    </xf>
    <xf numFmtId="167" fontId="2" fillId="27" borderId="18" xfId="0" applyNumberFormat="1" applyFont="1" applyFill="1" applyBorder="1" applyAlignment="1">
      <alignment horizontal="right" vertical="center" wrapText="1"/>
    </xf>
    <xf numFmtId="164" fontId="2" fillId="27" borderId="18" xfId="0" applyNumberFormat="1" applyFont="1" applyFill="1" applyBorder="1" applyAlignment="1">
      <alignment horizontal="right" vertical="center" wrapText="1"/>
    </xf>
    <xf numFmtId="167" fontId="2" fillId="27" borderId="37" xfId="0" applyNumberFormat="1" applyFont="1" applyFill="1" applyBorder="1" applyAlignment="1">
      <alignment horizontal="right" vertical="center" wrapText="1"/>
    </xf>
    <xf numFmtId="164" fontId="2" fillId="27" borderId="37" xfId="0" applyNumberFormat="1" applyFont="1" applyFill="1" applyBorder="1" applyAlignment="1">
      <alignment horizontal="right" vertical="center" wrapText="1"/>
    </xf>
    <xf numFmtId="167" fontId="50" fillId="27" borderId="35" xfId="586" applyNumberFormat="1" applyFont="1" applyFill="1" applyAlignment="1" applyProtection="1">
      <alignment horizontal="right" vertical="center" shrinkToFit="1"/>
    </xf>
    <xf numFmtId="167" fontId="37" fillId="27" borderId="17" xfId="0" applyNumberFormat="1" applyFont="1" applyFill="1" applyBorder="1" applyAlignment="1">
      <alignment horizontal="right" vertical="center" wrapText="1"/>
    </xf>
    <xf numFmtId="164" fontId="37" fillId="27" borderId="17" xfId="0" applyNumberFormat="1" applyFont="1" applyFill="1" applyBorder="1" applyAlignment="1">
      <alignment horizontal="right" vertical="center" wrapText="1"/>
    </xf>
    <xf numFmtId="167" fontId="37" fillId="27" borderId="19" xfId="0" applyNumberFormat="1" applyFont="1" applyFill="1" applyBorder="1" applyAlignment="1">
      <alignment horizontal="right" vertical="center" wrapText="1"/>
    </xf>
    <xf numFmtId="165" fontId="7" fillId="27" borderId="11" xfId="0" applyNumberFormat="1" applyFont="1" applyFill="1" applyBorder="1" applyAlignment="1">
      <alignment horizontal="center" vertical="center" wrapText="1"/>
    </xf>
    <xf numFmtId="167" fontId="50" fillId="27" borderId="11" xfId="586" applyNumberFormat="1" applyFont="1" applyFill="1" applyBorder="1" applyAlignment="1" applyProtection="1">
      <alignment horizontal="right" vertical="center" shrinkToFit="1"/>
    </xf>
    <xf numFmtId="167" fontId="2" fillId="27" borderId="17" xfId="0" applyNumberFormat="1" applyFont="1" applyFill="1" applyBorder="1" applyAlignment="1">
      <alignment horizontal="right" vertical="center" wrapText="1"/>
    </xf>
    <xf numFmtId="164" fontId="2" fillId="27" borderId="17" xfId="0" applyNumberFormat="1" applyFont="1" applyFill="1" applyBorder="1" applyAlignment="1">
      <alignment horizontal="right" vertical="center" wrapText="1"/>
    </xf>
    <xf numFmtId="164" fontId="3" fillId="27" borderId="11" xfId="0" applyNumberFormat="1" applyFont="1" applyFill="1" applyBorder="1" applyAlignment="1">
      <alignment horizontal="right" vertical="center" wrapText="1"/>
    </xf>
    <xf numFmtId="167" fontId="2" fillId="27" borderId="0" xfId="0" applyNumberFormat="1" applyFont="1" applyFill="1" applyBorder="1" applyAlignment="1">
      <alignment horizontal="right" vertical="center" wrapText="1"/>
    </xf>
    <xf numFmtId="167" fontId="2" fillId="27" borderId="39" xfId="0" applyNumberFormat="1" applyFont="1" applyFill="1" applyBorder="1" applyAlignment="1">
      <alignment horizontal="right" vertical="center" wrapText="1"/>
    </xf>
    <xf numFmtId="164" fontId="2" fillId="27" borderId="19" xfId="0" applyNumberFormat="1" applyFont="1" applyFill="1" applyBorder="1" applyAlignment="1">
      <alignment horizontal="right" vertical="center" wrapText="1"/>
    </xf>
    <xf numFmtId="167" fontId="2" fillId="27" borderId="15" xfId="0" applyNumberFormat="1" applyFont="1" applyFill="1" applyBorder="1" applyAlignment="1">
      <alignment horizontal="right" vertical="center" wrapText="1"/>
    </xf>
    <xf numFmtId="167" fontId="2" fillId="27" borderId="20" xfId="0" applyNumberFormat="1" applyFont="1" applyFill="1" applyBorder="1" applyAlignment="1">
      <alignment horizontal="right" vertical="center" wrapText="1"/>
    </xf>
    <xf numFmtId="164" fontId="2" fillId="27" borderId="21" xfId="0" applyNumberFormat="1" applyFont="1" applyFill="1" applyBorder="1" applyAlignment="1">
      <alignment horizontal="right" vertical="center" wrapText="1"/>
    </xf>
    <xf numFmtId="167" fontId="37" fillId="27" borderId="11" xfId="0" applyNumberFormat="1" applyFont="1" applyFill="1" applyBorder="1" applyAlignment="1">
      <alignment horizontal="right" vertical="center" wrapText="1"/>
    </xf>
    <xf numFmtId="167" fontId="2" fillId="27" borderId="14" xfId="0" applyNumberFormat="1" applyFont="1" applyFill="1" applyBorder="1" applyAlignment="1">
      <alignment horizontal="right" vertical="center" wrapText="1"/>
    </xf>
    <xf numFmtId="166" fontId="7" fillId="27" borderId="11" xfId="0" applyNumberFormat="1" applyFont="1" applyFill="1" applyBorder="1" applyAlignment="1">
      <alignment horizontal="right" vertical="center" wrapText="1"/>
    </xf>
    <xf numFmtId="164" fontId="37" fillId="27" borderId="11" xfId="0" applyNumberFormat="1" applyFont="1" applyFill="1" applyBorder="1" applyAlignment="1">
      <alignment horizontal="right" vertical="center" wrapText="1"/>
    </xf>
    <xf numFmtId="166" fontId="7" fillId="27" borderId="13" xfId="0" applyNumberFormat="1" applyFont="1" applyFill="1" applyBorder="1" applyAlignment="1">
      <alignment horizontal="right" vertical="center" wrapText="1"/>
    </xf>
    <xf numFmtId="167" fontId="7" fillId="27" borderId="12" xfId="0" applyNumberFormat="1" applyFont="1" applyFill="1" applyBorder="1" applyAlignment="1">
      <alignment horizontal="right" vertical="center" wrapText="1"/>
    </xf>
    <xf numFmtId="165" fontId="57" fillId="27" borderId="11" xfId="0" applyNumberFormat="1" applyFont="1" applyFill="1" applyBorder="1" applyAlignment="1">
      <alignment horizontal="center" vertical="center" wrapText="1"/>
    </xf>
    <xf numFmtId="167" fontId="16" fillId="27" borderId="11" xfId="0" applyNumberFormat="1" applyFont="1" applyFill="1" applyBorder="1" applyAlignment="1">
      <alignment horizontal="right" vertical="center" wrapText="1"/>
    </xf>
    <xf numFmtId="164" fontId="12" fillId="27" borderId="15" xfId="0" applyNumberFormat="1" applyFont="1" applyFill="1" applyBorder="1" applyAlignment="1">
      <alignment horizontal="right" vertical="center" wrapText="1"/>
    </xf>
    <xf numFmtId="167" fontId="50" fillId="27" borderId="35" xfId="593" applyNumberFormat="1" applyFont="1" applyFill="1" applyAlignment="1" applyProtection="1">
      <alignment horizontal="right" vertical="center" shrinkToFit="1"/>
    </xf>
    <xf numFmtId="167" fontId="54" fillId="27" borderId="35" xfId="593" applyNumberFormat="1" applyFont="1" applyFill="1" applyAlignment="1" applyProtection="1">
      <alignment horizontal="right" vertical="center" shrinkToFit="1"/>
    </xf>
    <xf numFmtId="165" fontId="2" fillId="27" borderId="11" xfId="0" applyNumberFormat="1" applyFont="1" applyFill="1" applyBorder="1" applyAlignment="1">
      <alignment horizontal="right" vertical="center" wrapText="1"/>
    </xf>
    <xf numFmtId="167" fontId="2" fillId="27" borderId="12" xfId="0" applyNumberFormat="1" applyFont="1" applyFill="1" applyBorder="1" applyAlignment="1">
      <alignment horizontal="right" vertical="center" wrapText="1"/>
    </xf>
    <xf numFmtId="165" fontId="2" fillId="27" borderId="12" xfId="0" applyNumberFormat="1" applyFont="1" applyFill="1" applyBorder="1" applyAlignment="1">
      <alignment horizontal="right" vertical="center" wrapText="1"/>
    </xf>
    <xf numFmtId="167" fontId="3" fillId="27" borderId="16" xfId="0" applyNumberFormat="1" applyFont="1" applyFill="1" applyBorder="1" applyAlignment="1">
      <alignment horizontal="right" vertical="center" wrapText="1"/>
    </xf>
    <xf numFmtId="165" fontId="16" fillId="27" borderId="11" xfId="0" applyNumberFormat="1" applyFont="1" applyFill="1" applyBorder="1" applyAlignment="1">
      <alignment horizontal="right" vertical="center" wrapText="1"/>
    </xf>
    <xf numFmtId="164" fontId="2" fillId="27" borderId="12" xfId="0" applyNumberFormat="1" applyFont="1" applyFill="1" applyBorder="1" applyAlignment="1">
      <alignment horizontal="right" vertical="center" wrapText="1"/>
    </xf>
    <xf numFmtId="165" fontId="7" fillId="27" borderId="11" xfId="0" applyNumberFormat="1" applyFont="1" applyFill="1" applyBorder="1" applyAlignment="1">
      <alignment horizontal="center" vertical="center"/>
    </xf>
    <xf numFmtId="167" fontId="50" fillId="27" borderId="38" xfId="586" applyNumberFormat="1" applyFont="1" applyFill="1" applyBorder="1" applyAlignment="1" applyProtection="1">
      <alignment horizontal="right" vertical="center" shrinkToFit="1"/>
    </xf>
    <xf numFmtId="165" fontId="6" fillId="27" borderId="11" xfId="0" applyNumberFormat="1" applyFont="1" applyFill="1" applyBorder="1" applyAlignment="1">
      <alignment horizontal="center" vertical="center" wrapText="1"/>
    </xf>
    <xf numFmtId="167" fontId="50" fillId="27" borderId="40" xfId="586" applyNumberFormat="1" applyFont="1" applyFill="1" applyBorder="1" applyAlignment="1" applyProtection="1">
      <alignment horizontal="right" vertical="center" shrinkToFit="1"/>
    </xf>
    <xf numFmtId="165" fontId="7" fillId="27" borderId="12" xfId="0" applyNumberFormat="1" applyFont="1" applyFill="1" applyBorder="1" applyAlignment="1">
      <alignment horizontal="center" vertical="center" wrapText="1"/>
    </xf>
    <xf numFmtId="167" fontId="54" fillId="27" borderId="35" xfId="586" applyNumberFormat="1" applyFont="1" applyFill="1" applyAlignment="1" applyProtection="1">
      <alignment horizontal="right" vertical="center" shrinkToFit="1"/>
    </xf>
    <xf numFmtId="167" fontId="37" fillId="27" borderId="42" xfId="0" applyNumberFormat="1" applyFont="1" applyFill="1" applyBorder="1" applyAlignment="1">
      <alignment horizontal="right" vertical="center" wrapText="1"/>
    </xf>
    <xf numFmtId="167" fontId="50" fillId="27" borderId="35" xfId="586" applyNumberFormat="1" applyFont="1" applyFill="1" applyProtection="1">
      <alignment horizontal="right" vertical="top" shrinkToFit="1"/>
    </xf>
    <xf numFmtId="167" fontId="56" fillId="27" borderId="35" xfId="586" applyNumberFormat="1" applyFont="1" applyFill="1" applyProtection="1">
      <alignment horizontal="right" vertical="top" shrinkToFit="1"/>
    </xf>
    <xf numFmtId="167" fontId="7" fillId="27" borderId="0" xfId="0" applyNumberFormat="1" applyFont="1" applyFill="1" applyBorder="1" applyAlignment="1">
      <alignment horizontal="right" vertical="center" wrapText="1"/>
    </xf>
    <xf numFmtId="0" fontId="2" fillId="27" borderId="0" xfId="0" applyFont="1" applyFill="1" applyBorder="1" applyAlignment="1">
      <alignment horizontal="right" vertical="center" wrapText="1"/>
    </xf>
    <xf numFmtId="167" fontId="50" fillId="27" borderId="0" xfId="0" applyNumberFormat="1" applyFont="1" applyFill="1" applyAlignment="1">
      <alignment horizontal="right" vertical="center" wrapText="1"/>
    </xf>
    <xf numFmtId="0" fontId="50" fillId="27" borderId="0" xfId="0" applyFont="1" applyFill="1" applyAlignment="1">
      <alignment horizontal="right" vertical="center" wrapText="1"/>
    </xf>
    <xf numFmtId="0" fontId="8" fillId="0" borderId="43" xfId="0" applyFont="1" applyFill="1" applyBorder="1" applyAlignment="1">
      <alignment vertical="top" wrapText="1"/>
    </xf>
    <xf numFmtId="0" fontId="2" fillId="27" borderId="15" xfId="0" applyFont="1" applyFill="1" applyBorder="1" applyAlignment="1">
      <alignment horizontal="right" vertical="center" wrapText="1"/>
    </xf>
    <xf numFmtId="165" fontId="7" fillId="28" borderId="1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27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horizontal="left" wrapText="1"/>
    </xf>
    <xf numFmtId="0" fontId="50" fillId="27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27" borderId="24" xfId="0" applyFont="1" applyFill="1" applyBorder="1" applyAlignment="1">
      <alignment horizontal="center" vertical="center" wrapText="1"/>
    </xf>
    <xf numFmtId="0" fontId="2" fillId="27" borderId="33" xfId="0" applyFont="1" applyFill="1" applyBorder="1" applyAlignment="1">
      <alignment horizontal="center" vertical="center" wrapText="1"/>
    </xf>
    <xf numFmtId="0" fontId="2" fillId="27" borderId="25" xfId="0" applyFont="1" applyFill="1" applyBorder="1" applyAlignment="1">
      <alignment horizontal="center" vertical="center" wrapText="1"/>
    </xf>
    <xf numFmtId="0" fontId="50" fillId="27" borderId="1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7" fontId="50" fillId="28" borderId="38" xfId="586" applyNumberFormat="1" applyFont="1" applyFill="1" applyBorder="1" applyAlignment="1" applyProtection="1">
      <alignment horizontal="right" vertical="center" shrinkToFit="1"/>
    </xf>
    <xf numFmtId="165" fontId="6" fillId="28" borderId="11" xfId="0" applyNumberFormat="1" applyFont="1" applyFill="1" applyBorder="1" applyAlignment="1">
      <alignment horizontal="center" vertical="center" wrapText="1"/>
    </xf>
  </cellXfs>
  <cellStyles count="600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- Акцент1 4 2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9" xfId="14"/>
    <cellStyle name="20% - Акцент2 2" xfId="15"/>
    <cellStyle name="20% - Акцент2 2 2" xfId="16"/>
    <cellStyle name="20% - Акцент2 3" xfId="17"/>
    <cellStyle name="20% - Акцент2 3 2" xfId="18"/>
    <cellStyle name="20% - Акцент2 4" xfId="19"/>
    <cellStyle name="20% - Акцент2 4 2" xfId="20"/>
    <cellStyle name="20% - Акцент2 5" xfId="21"/>
    <cellStyle name="20% - Акцент2 5 2" xfId="22"/>
    <cellStyle name="20% - Акцент2 6" xfId="23"/>
    <cellStyle name="20% - Акцент2 6 2" xfId="24"/>
    <cellStyle name="20% - Акцент2 7" xfId="25"/>
    <cellStyle name="20% - Акцент2 7 2" xfId="26"/>
    <cellStyle name="20% - Акцент2 8" xfId="27"/>
    <cellStyle name="20% - Акцент2 9" xfId="28"/>
    <cellStyle name="20% - Акцент3 2" xfId="29"/>
    <cellStyle name="20% - Акцент3 2 2" xfId="30"/>
    <cellStyle name="20% - Акцент3 3" xfId="31"/>
    <cellStyle name="20% - Акцент3 3 2" xfId="32"/>
    <cellStyle name="20% - Акцент3 4" xfId="33"/>
    <cellStyle name="20% - Акцент3 4 2" xfId="34"/>
    <cellStyle name="20% - Акцент3 5" xfId="35"/>
    <cellStyle name="20% - Акцент3 5 2" xfId="36"/>
    <cellStyle name="20% - Акцент3 6" xfId="37"/>
    <cellStyle name="20% - Акцент3 6 2" xfId="38"/>
    <cellStyle name="20% - Акцент3 7" xfId="39"/>
    <cellStyle name="20% - Акцент3 7 2" xfId="40"/>
    <cellStyle name="20% - Акцент3 8" xfId="41"/>
    <cellStyle name="20% - Акцент3 9" xfId="42"/>
    <cellStyle name="20% - Акцент4 2" xfId="43"/>
    <cellStyle name="20% - Акцент4 2 2" xfId="44"/>
    <cellStyle name="20% - Акцент4 3" xfId="45"/>
    <cellStyle name="20% - Акцент4 3 2" xfId="46"/>
    <cellStyle name="20% - Акцент4 4" xfId="47"/>
    <cellStyle name="20% - Акцент4 4 2" xfId="48"/>
    <cellStyle name="20% - Акцент4 5" xfId="49"/>
    <cellStyle name="20% - Акцент4 5 2" xfId="50"/>
    <cellStyle name="20% - Акцент4 6" xfId="51"/>
    <cellStyle name="20% - Акцент4 6 2" xfId="52"/>
    <cellStyle name="20% - Акцент4 7" xfId="53"/>
    <cellStyle name="20% - Акцент4 7 2" xfId="54"/>
    <cellStyle name="20% - Акцент4 8" xfId="55"/>
    <cellStyle name="20% - Акцент4 9" xfId="56"/>
    <cellStyle name="20% - Акцент5 2" xfId="57"/>
    <cellStyle name="20% - Акцент5 2 2" xfId="58"/>
    <cellStyle name="20% - Акцент5 3" xfId="59"/>
    <cellStyle name="20% - Акцент5 3 2" xfId="60"/>
    <cellStyle name="20% - Акцент5 4" xfId="61"/>
    <cellStyle name="20% - Акцент5 4 2" xfId="62"/>
    <cellStyle name="20% - Акцент5 5" xfId="63"/>
    <cellStyle name="20% - Акцент5 5 2" xfId="64"/>
    <cellStyle name="20% - Акцент5 6" xfId="65"/>
    <cellStyle name="20% - Акцент5 6 2" xfId="66"/>
    <cellStyle name="20% - Акцент5 7" xfId="67"/>
    <cellStyle name="20% - Акцент5 7 2" xfId="68"/>
    <cellStyle name="20% - Акцент5 8" xfId="69"/>
    <cellStyle name="20% - Акцент5 9" xfId="70"/>
    <cellStyle name="20% - Акцент6 2" xfId="71"/>
    <cellStyle name="20% - Акцент6 2 2" xfId="72"/>
    <cellStyle name="20% - Акцент6 3" xfId="73"/>
    <cellStyle name="20% - Акцент6 3 2" xfId="74"/>
    <cellStyle name="20% - Акцент6 4" xfId="75"/>
    <cellStyle name="20% - Акцент6 4 2" xfId="76"/>
    <cellStyle name="20% - Акцент6 5" xfId="77"/>
    <cellStyle name="20% - Акцент6 5 2" xfId="78"/>
    <cellStyle name="20% - Акцент6 6" xfId="79"/>
    <cellStyle name="20% - Акцент6 6 2" xfId="80"/>
    <cellStyle name="20% - Акцент6 7" xfId="81"/>
    <cellStyle name="20% - Акцент6 7 2" xfId="82"/>
    <cellStyle name="20% - Акцент6 8" xfId="83"/>
    <cellStyle name="20% - Акцент6 9" xfId="84"/>
    <cellStyle name="40% - Акцент1 2" xfId="85"/>
    <cellStyle name="40% - Акцент1 2 2" xfId="86"/>
    <cellStyle name="40% - Акцент1 3" xfId="87"/>
    <cellStyle name="40% - Акцент1 3 2" xfId="88"/>
    <cellStyle name="40% - Акцент1 4" xfId="89"/>
    <cellStyle name="40% - Акцент1 4 2" xfId="90"/>
    <cellStyle name="40% - Акцент1 5" xfId="91"/>
    <cellStyle name="40% - Акцент1 5 2" xfId="92"/>
    <cellStyle name="40% - Акцент1 6" xfId="93"/>
    <cellStyle name="40% - Акцент1 6 2" xfId="94"/>
    <cellStyle name="40% - Акцент1 7" xfId="95"/>
    <cellStyle name="40% - Акцент1 7 2" xfId="96"/>
    <cellStyle name="40% - Акцент1 8" xfId="97"/>
    <cellStyle name="40% - Акцент1 9" xfId="98"/>
    <cellStyle name="40% - Акцент2 2" xfId="99"/>
    <cellStyle name="40% - Акцент2 2 2" xfId="100"/>
    <cellStyle name="40% - Акцент2 3" xfId="101"/>
    <cellStyle name="40% - Акцент2 3 2" xfId="102"/>
    <cellStyle name="40% - Акцент2 4" xfId="103"/>
    <cellStyle name="40% - Акцент2 4 2" xfId="104"/>
    <cellStyle name="40% - Акцент2 5" xfId="105"/>
    <cellStyle name="40% - Акцент2 5 2" xfId="106"/>
    <cellStyle name="40% - Акцент2 6" xfId="107"/>
    <cellStyle name="40% - Акцент2 6 2" xfId="108"/>
    <cellStyle name="40% - Акцент2 7" xfId="109"/>
    <cellStyle name="40% - Акцент2 7 2" xfId="110"/>
    <cellStyle name="40% - Акцент2 8" xfId="111"/>
    <cellStyle name="40% - Акцент2 9" xfId="112"/>
    <cellStyle name="40% - Акцент3 2" xfId="113"/>
    <cellStyle name="40% - Акцент3 2 2" xfId="114"/>
    <cellStyle name="40% - Акцент3 3" xfId="115"/>
    <cellStyle name="40% - Акцент3 3 2" xfId="116"/>
    <cellStyle name="40% - Акцент3 4" xfId="117"/>
    <cellStyle name="40% - Акцент3 4 2" xfId="118"/>
    <cellStyle name="40% - Акцент3 5" xfId="119"/>
    <cellStyle name="40% - Акцент3 5 2" xfId="120"/>
    <cellStyle name="40% - Акцент3 6" xfId="121"/>
    <cellStyle name="40% - Акцент3 6 2" xfId="122"/>
    <cellStyle name="40% - Акцент3 7" xfId="123"/>
    <cellStyle name="40% - Акцент3 7 2" xfId="124"/>
    <cellStyle name="40% - Акцент3 8" xfId="125"/>
    <cellStyle name="40% - Акцент3 9" xfId="126"/>
    <cellStyle name="40% - Акцент4 2" xfId="127"/>
    <cellStyle name="40% - Акцент4 2 2" xfId="128"/>
    <cellStyle name="40% - Акцент4 3" xfId="129"/>
    <cellStyle name="40% - Акцент4 3 2" xfId="130"/>
    <cellStyle name="40% - Акцент4 4" xfId="131"/>
    <cellStyle name="40% - Акцент4 4 2" xfId="132"/>
    <cellStyle name="40% - Акцент4 5" xfId="133"/>
    <cellStyle name="40% - Акцент4 5 2" xfId="134"/>
    <cellStyle name="40% - Акцент4 6" xfId="135"/>
    <cellStyle name="40% - Акцент4 6 2" xfId="136"/>
    <cellStyle name="40% - Акцент4 7" xfId="137"/>
    <cellStyle name="40% - Акцент4 7 2" xfId="138"/>
    <cellStyle name="40% - Акцент4 8" xfId="139"/>
    <cellStyle name="40% - Акцент4 9" xfId="140"/>
    <cellStyle name="40% - Акцент5 2" xfId="141"/>
    <cellStyle name="40% - Акцент5 2 2" xfId="142"/>
    <cellStyle name="40% - Акцент5 3" xfId="143"/>
    <cellStyle name="40% - Акцент5 3 2" xfId="144"/>
    <cellStyle name="40% - Акцент5 4" xfId="145"/>
    <cellStyle name="40% - Акцент5 4 2" xfId="146"/>
    <cellStyle name="40% - Акцент5 5" xfId="147"/>
    <cellStyle name="40% - Акцент5 5 2" xfId="148"/>
    <cellStyle name="40% - Акцент5 6" xfId="149"/>
    <cellStyle name="40% - Акцент5 6 2" xfId="150"/>
    <cellStyle name="40% - Акцент5 7" xfId="151"/>
    <cellStyle name="40% - Акцент5 7 2" xfId="152"/>
    <cellStyle name="40% - Акцент5 8" xfId="153"/>
    <cellStyle name="40% - Акцент5 9" xfId="154"/>
    <cellStyle name="40% - Акцент6 2" xfId="155"/>
    <cellStyle name="40% - Акцент6 2 2" xfId="156"/>
    <cellStyle name="40% - Акцент6 3" xfId="157"/>
    <cellStyle name="40% - Акцент6 3 2" xfId="158"/>
    <cellStyle name="40% - Акцент6 4" xfId="159"/>
    <cellStyle name="40% - Акцент6 4 2" xfId="160"/>
    <cellStyle name="40% - Акцент6 5" xfId="161"/>
    <cellStyle name="40% - Акцент6 5 2" xfId="162"/>
    <cellStyle name="40% - Акцент6 6" xfId="163"/>
    <cellStyle name="40% - Акцент6 6 2" xfId="164"/>
    <cellStyle name="40% - Акцент6 7" xfId="165"/>
    <cellStyle name="40% - Акцент6 7 2" xfId="166"/>
    <cellStyle name="40% - Акцент6 8" xfId="167"/>
    <cellStyle name="40% - Акцент6 9" xfId="168"/>
    <cellStyle name="60% - Акцент1 2" xfId="169"/>
    <cellStyle name="60% - Акцент1 2 2" xfId="170"/>
    <cellStyle name="60% - Акцент1 3" xfId="171"/>
    <cellStyle name="60% - Акцент1 3 2" xfId="172"/>
    <cellStyle name="60% - Акцент1 4" xfId="173"/>
    <cellStyle name="60% - Акцент1 4 2" xfId="174"/>
    <cellStyle name="60% - Акцент1 5" xfId="175"/>
    <cellStyle name="60% - Акцент1 5 2" xfId="176"/>
    <cellStyle name="60% - Акцент1 6" xfId="177"/>
    <cellStyle name="60% - Акцент1 6 2" xfId="178"/>
    <cellStyle name="60% - Акцент1 7" xfId="179"/>
    <cellStyle name="60% - Акцент1 7 2" xfId="180"/>
    <cellStyle name="60% - Акцент1 8" xfId="181"/>
    <cellStyle name="60% - Акцент1 9" xfId="182"/>
    <cellStyle name="60% - Акцент2 2" xfId="183"/>
    <cellStyle name="60% - Акцент2 2 2" xfId="184"/>
    <cellStyle name="60% - Акцент2 3" xfId="185"/>
    <cellStyle name="60% - Акцент2 3 2" xfId="186"/>
    <cellStyle name="60% - Акцент2 4" xfId="187"/>
    <cellStyle name="60% - Акцент2 4 2" xfId="188"/>
    <cellStyle name="60% - Акцент2 5" xfId="189"/>
    <cellStyle name="60% - Акцент2 5 2" xfId="190"/>
    <cellStyle name="60% - Акцент2 6" xfId="191"/>
    <cellStyle name="60% - Акцент2 6 2" xfId="192"/>
    <cellStyle name="60% - Акцент2 7" xfId="193"/>
    <cellStyle name="60% - Акцент2 7 2" xfId="194"/>
    <cellStyle name="60% - Акцент2 8" xfId="195"/>
    <cellStyle name="60% - Акцент2 9" xfId="196"/>
    <cellStyle name="60% - Акцент3 2" xfId="197"/>
    <cellStyle name="60% - Акцент3 2 2" xfId="198"/>
    <cellStyle name="60% - Акцент3 3" xfId="199"/>
    <cellStyle name="60% - Акцент3 3 2" xfId="200"/>
    <cellStyle name="60% - Акцент3 4" xfId="201"/>
    <cellStyle name="60% - Акцент3 4 2" xfId="202"/>
    <cellStyle name="60% - Акцент3 5" xfId="203"/>
    <cellStyle name="60% - Акцент3 5 2" xfId="204"/>
    <cellStyle name="60% - Акцент3 6" xfId="205"/>
    <cellStyle name="60% - Акцент3 6 2" xfId="206"/>
    <cellStyle name="60% - Акцент3 7" xfId="207"/>
    <cellStyle name="60% - Акцент3 7 2" xfId="208"/>
    <cellStyle name="60% - Акцент3 8" xfId="209"/>
    <cellStyle name="60% - Акцент3 9" xfId="210"/>
    <cellStyle name="60% - Акцент4 2" xfId="211"/>
    <cellStyle name="60% - Акцент4 2 2" xfId="212"/>
    <cellStyle name="60% - Акцент4 3" xfId="213"/>
    <cellStyle name="60% - Акцент4 3 2" xfId="214"/>
    <cellStyle name="60% - Акцент4 4" xfId="215"/>
    <cellStyle name="60% - Акцент4 4 2" xfId="216"/>
    <cellStyle name="60% - Акцент4 5" xfId="217"/>
    <cellStyle name="60% - Акцент4 5 2" xfId="218"/>
    <cellStyle name="60% - Акцент4 6" xfId="219"/>
    <cellStyle name="60% - Акцент4 6 2" xfId="220"/>
    <cellStyle name="60% - Акцент4 7" xfId="221"/>
    <cellStyle name="60% - Акцент4 7 2" xfId="222"/>
    <cellStyle name="60% - Акцент4 8" xfId="223"/>
    <cellStyle name="60% - Акцент4 9" xfId="224"/>
    <cellStyle name="60% - Акцент5 2" xfId="225"/>
    <cellStyle name="60% - Акцент5 2 2" xfId="226"/>
    <cellStyle name="60% - Акцент5 3" xfId="227"/>
    <cellStyle name="60% - Акцент5 3 2" xfId="228"/>
    <cellStyle name="60% - Акцент5 4" xfId="229"/>
    <cellStyle name="60% - Акцент5 4 2" xfId="230"/>
    <cellStyle name="60% - Акцент5 5" xfId="231"/>
    <cellStyle name="60% - Акцент5 5 2" xfId="232"/>
    <cellStyle name="60% - Акцент5 6" xfId="233"/>
    <cellStyle name="60% - Акцент5 6 2" xfId="234"/>
    <cellStyle name="60% - Акцент5 7" xfId="235"/>
    <cellStyle name="60% - Акцент5 7 2" xfId="236"/>
    <cellStyle name="60% - Акцент5 8" xfId="237"/>
    <cellStyle name="60% - Акцент5 9" xfId="238"/>
    <cellStyle name="60% - Акцент6 2" xfId="239"/>
    <cellStyle name="60% - Акцент6 2 2" xfId="240"/>
    <cellStyle name="60% - Акцент6 3" xfId="241"/>
    <cellStyle name="60% - Акцент6 3 2" xfId="242"/>
    <cellStyle name="60% - Акцент6 4" xfId="243"/>
    <cellStyle name="60% - Акцент6 4 2" xfId="244"/>
    <cellStyle name="60% - Акцент6 5" xfId="245"/>
    <cellStyle name="60% - Акцент6 5 2" xfId="246"/>
    <cellStyle name="60% - Акцент6 6" xfId="247"/>
    <cellStyle name="60% - Акцент6 6 2" xfId="248"/>
    <cellStyle name="60% - Акцент6 7" xfId="249"/>
    <cellStyle name="60% - Акцент6 7 2" xfId="250"/>
    <cellStyle name="60% - Акцент6 8" xfId="251"/>
    <cellStyle name="60% - Акцент6 9" xfId="252"/>
    <cellStyle name="xl25" xfId="587"/>
    <cellStyle name="xl25 2" xfId="591"/>
    <cellStyle name="xl25 3" xfId="599"/>
    <cellStyle name="xl37" xfId="585"/>
    <cellStyle name="xl37 10" xfId="598"/>
    <cellStyle name="xl37 2" xfId="588"/>
    <cellStyle name="xl37 3" xfId="589"/>
    <cellStyle name="xl37 4" xfId="590"/>
    <cellStyle name="xl37 5" xfId="592"/>
    <cellStyle name="xl37 6" xfId="594"/>
    <cellStyle name="xl37 7" xfId="595"/>
    <cellStyle name="xl37 8" xfId="596"/>
    <cellStyle name="xl37 9" xfId="597"/>
    <cellStyle name="xl38" xfId="586"/>
    <cellStyle name="xl38 2" xfId="593"/>
    <cellStyle name="Акцент1 2" xfId="253"/>
    <cellStyle name="Акцент1 2 2" xfId="254"/>
    <cellStyle name="Акцент1 3" xfId="255"/>
    <cellStyle name="Акцент1 3 2" xfId="256"/>
    <cellStyle name="Акцент1 4" xfId="257"/>
    <cellStyle name="Акцент1 4 2" xfId="258"/>
    <cellStyle name="Акцент1 5" xfId="259"/>
    <cellStyle name="Акцент1 5 2" xfId="260"/>
    <cellStyle name="Акцент1 6" xfId="261"/>
    <cellStyle name="Акцент1 6 2" xfId="262"/>
    <cellStyle name="Акцент1 7" xfId="263"/>
    <cellStyle name="Акцент1 7 2" xfId="264"/>
    <cellStyle name="Акцент1 8" xfId="265"/>
    <cellStyle name="Акцент1 9" xfId="266"/>
    <cellStyle name="Акцент2 2" xfId="267"/>
    <cellStyle name="Акцент2 2 2" xfId="268"/>
    <cellStyle name="Акцент2 3" xfId="269"/>
    <cellStyle name="Акцент2 3 2" xfId="270"/>
    <cellStyle name="Акцент2 4" xfId="271"/>
    <cellStyle name="Акцент2 4 2" xfId="272"/>
    <cellStyle name="Акцент2 5" xfId="273"/>
    <cellStyle name="Акцент2 5 2" xfId="274"/>
    <cellStyle name="Акцент2 6" xfId="275"/>
    <cellStyle name="Акцент2 6 2" xfId="276"/>
    <cellStyle name="Акцент2 7" xfId="277"/>
    <cellStyle name="Акцент2 7 2" xfId="278"/>
    <cellStyle name="Акцент2 8" xfId="279"/>
    <cellStyle name="Акцент2 9" xfId="280"/>
    <cellStyle name="Акцент3 2" xfId="281"/>
    <cellStyle name="Акцент3 2 2" xfId="282"/>
    <cellStyle name="Акцент3 3" xfId="283"/>
    <cellStyle name="Акцент3 3 2" xfId="284"/>
    <cellStyle name="Акцент3 4" xfId="285"/>
    <cellStyle name="Акцент3 4 2" xfId="286"/>
    <cellStyle name="Акцент3 5" xfId="287"/>
    <cellStyle name="Акцент3 5 2" xfId="288"/>
    <cellStyle name="Акцент3 6" xfId="289"/>
    <cellStyle name="Акцент3 6 2" xfId="290"/>
    <cellStyle name="Акцент3 7" xfId="291"/>
    <cellStyle name="Акцент3 7 2" xfId="292"/>
    <cellStyle name="Акцент3 8" xfId="293"/>
    <cellStyle name="Акцент3 9" xfId="294"/>
    <cellStyle name="Акцент4 2" xfId="295"/>
    <cellStyle name="Акцент4 2 2" xfId="296"/>
    <cellStyle name="Акцент4 3" xfId="297"/>
    <cellStyle name="Акцент4 3 2" xfId="298"/>
    <cellStyle name="Акцент4 4" xfId="299"/>
    <cellStyle name="Акцент4 4 2" xfId="300"/>
    <cellStyle name="Акцент4 5" xfId="301"/>
    <cellStyle name="Акцент4 5 2" xfId="302"/>
    <cellStyle name="Акцент4 6" xfId="303"/>
    <cellStyle name="Акцент4 6 2" xfId="304"/>
    <cellStyle name="Акцент4 7" xfId="305"/>
    <cellStyle name="Акцент4 7 2" xfId="306"/>
    <cellStyle name="Акцент4 8" xfId="307"/>
    <cellStyle name="Акцент4 9" xfId="308"/>
    <cellStyle name="Акцент5 2" xfId="309"/>
    <cellStyle name="Акцент5 2 2" xfId="310"/>
    <cellStyle name="Акцент5 3" xfId="311"/>
    <cellStyle name="Акцент5 3 2" xfId="312"/>
    <cellStyle name="Акцент5 4" xfId="313"/>
    <cellStyle name="Акцент5 4 2" xfId="314"/>
    <cellStyle name="Акцент5 5" xfId="315"/>
    <cellStyle name="Акцент5 5 2" xfId="316"/>
    <cellStyle name="Акцент5 6" xfId="317"/>
    <cellStyle name="Акцент5 6 2" xfId="318"/>
    <cellStyle name="Акцент5 7" xfId="319"/>
    <cellStyle name="Акцент5 7 2" xfId="320"/>
    <cellStyle name="Акцент5 8" xfId="321"/>
    <cellStyle name="Акцент5 9" xfId="322"/>
    <cellStyle name="Акцент6 2" xfId="323"/>
    <cellStyle name="Акцент6 2 2" xfId="324"/>
    <cellStyle name="Акцент6 3" xfId="325"/>
    <cellStyle name="Акцент6 3 2" xfId="326"/>
    <cellStyle name="Акцент6 4" xfId="327"/>
    <cellStyle name="Акцент6 4 2" xfId="328"/>
    <cellStyle name="Акцент6 5" xfId="329"/>
    <cellStyle name="Акцент6 5 2" xfId="330"/>
    <cellStyle name="Акцент6 6" xfId="331"/>
    <cellStyle name="Акцент6 6 2" xfId="332"/>
    <cellStyle name="Акцент6 7" xfId="333"/>
    <cellStyle name="Акцент6 7 2" xfId="334"/>
    <cellStyle name="Акцент6 8" xfId="335"/>
    <cellStyle name="Акцент6 9" xfId="336"/>
    <cellStyle name="Ввод  2" xfId="337"/>
    <cellStyle name="Ввод  2 2" xfId="338"/>
    <cellStyle name="Ввод  3" xfId="339"/>
    <cellStyle name="Ввод  3 2" xfId="340"/>
    <cellStyle name="Ввод  4" xfId="341"/>
    <cellStyle name="Ввод  4 2" xfId="342"/>
    <cellStyle name="Ввод  5" xfId="343"/>
    <cellStyle name="Ввод  5 2" xfId="344"/>
    <cellStyle name="Ввод  6" xfId="345"/>
    <cellStyle name="Ввод  6 2" xfId="346"/>
    <cellStyle name="Ввод  7" xfId="347"/>
    <cellStyle name="Ввод  7 2" xfId="348"/>
    <cellStyle name="Ввод  8" xfId="349"/>
    <cellStyle name="Ввод  9" xfId="350"/>
    <cellStyle name="Вывод 2" xfId="351"/>
    <cellStyle name="Вывод 2 2" xfId="352"/>
    <cellStyle name="Вывод 3" xfId="353"/>
    <cellStyle name="Вывод 3 2" xfId="354"/>
    <cellStyle name="Вывод 4" xfId="355"/>
    <cellStyle name="Вывод 4 2" xfId="356"/>
    <cellStyle name="Вывод 5" xfId="357"/>
    <cellStyle name="Вывод 5 2" xfId="358"/>
    <cellStyle name="Вывод 6" xfId="359"/>
    <cellStyle name="Вывод 6 2" xfId="360"/>
    <cellStyle name="Вывод 7" xfId="361"/>
    <cellStyle name="Вывод 7 2" xfId="362"/>
    <cellStyle name="Вывод 8" xfId="363"/>
    <cellStyle name="Вывод 9" xfId="364"/>
    <cellStyle name="Вычисление 2" xfId="365"/>
    <cellStyle name="Вычисление 2 2" xfId="366"/>
    <cellStyle name="Вычисление 3" xfId="367"/>
    <cellStyle name="Вычисление 3 2" xfId="368"/>
    <cellStyle name="Вычисление 4" xfId="369"/>
    <cellStyle name="Вычисление 4 2" xfId="370"/>
    <cellStyle name="Вычисление 5" xfId="371"/>
    <cellStyle name="Вычисление 5 2" xfId="372"/>
    <cellStyle name="Вычисление 6" xfId="373"/>
    <cellStyle name="Вычисление 6 2" xfId="374"/>
    <cellStyle name="Вычисление 7" xfId="375"/>
    <cellStyle name="Вычисление 7 2" xfId="376"/>
    <cellStyle name="Вычисление 8" xfId="377"/>
    <cellStyle name="Вычисление 9" xfId="378"/>
    <cellStyle name="Заголовок 1 2" xfId="379"/>
    <cellStyle name="Заголовок 1 2 2" xfId="380"/>
    <cellStyle name="Заголовок 1 3" xfId="381"/>
    <cellStyle name="Заголовок 1 3 2" xfId="382"/>
    <cellStyle name="Заголовок 1 4" xfId="383"/>
    <cellStyle name="Заголовок 1 4 2" xfId="384"/>
    <cellStyle name="Заголовок 1 5" xfId="385"/>
    <cellStyle name="Заголовок 1 5 2" xfId="386"/>
    <cellStyle name="Заголовок 1 6" xfId="387"/>
    <cellStyle name="Заголовок 1 6 2" xfId="388"/>
    <cellStyle name="Заголовок 1 7" xfId="389"/>
    <cellStyle name="Заголовок 1 7 2" xfId="390"/>
    <cellStyle name="Заголовок 1 8" xfId="391"/>
    <cellStyle name="Заголовок 1 9" xfId="392"/>
    <cellStyle name="Заголовок 2 2" xfId="393"/>
    <cellStyle name="Заголовок 2 2 2" xfId="394"/>
    <cellStyle name="Заголовок 2 3" xfId="395"/>
    <cellStyle name="Заголовок 2 3 2" xfId="396"/>
    <cellStyle name="Заголовок 2 4" xfId="397"/>
    <cellStyle name="Заголовок 2 4 2" xfId="398"/>
    <cellStyle name="Заголовок 2 5" xfId="399"/>
    <cellStyle name="Заголовок 2 5 2" xfId="400"/>
    <cellStyle name="Заголовок 2 6" xfId="401"/>
    <cellStyle name="Заголовок 2 6 2" xfId="402"/>
    <cellStyle name="Заголовок 2 7" xfId="403"/>
    <cellStyle name="Заголовок 2 7 2" xfId="404"/>
    <cellStyle name="Заголовок 2 8" xfId="405"/>
    <cellStyle name="Заголовок 2 9" xfId="406"/>
    <cellStyle name="Заголовок 3 2" xfId="407"/>
    <cellStyle name="Заголовок 3 2 2" xfId="408"/>
    <cellStyle name="Заголовок 3 3" xfId="409"/>
    <cellStyle name="Заголовок 3 3 2" xfId="410"/>
    <cellStyle name="Заголовок 3 4" xfId="411"/>
    <cellStyle name="Заголовок 3 4 2" xfId="412"/>
    <cellStyle name="Заголовок 3 5" xfId="413"/>
    <cellStyle name="Заголовок 3 5 2" xfId="414"/>
    <cellStyle name="Заголовок 3 6" xfId="415"/>
    <cellStyle name="Заголовок 3 6 2" xfId="416"/>
    <cellStyle name="Заголовок 3 7" xfId="417"/>
    <cellStyle name="Заголовок 3 7 2" xfId="418"/>
    <cellStyle name="Заголовок 3 8" xfId="419"/>
    <cellStyle name="Заголовок 3 9" xfId="420"/>
    <cellStyle name="Заголовок 4 2" xfId="421"/>
    <cellStyle name="Заголовок 4 2 2" xfId="422"/>
    <cellStyle name="Заголовок 4 3" xfId="423"/>
    <cellStyle name="Заголовок 4 3 2" xfId="424"/>
    <cellStyle name="Заголовок 4 4" xfId="425"/>
    <cellStyle name="Заголовок 4 4 2" xfId="426"/>
    <cellStyle name="Заголовок 4 5" xfId="427"/>
    <cellStyle name="Заголовок 4 5 2" xfId="428"/>
    <cellStyle name="Заголовок 4 6" xfId="429"/>
    <cellStyle name="Заголовок 4 6 2" xfId="430"/>
    <cellStyle name="Заголовок 4 7" xfId="431"/>
    <cellStyle name="Заголовок 4 7 2" xfId="432"/>
    <cellStyle name="Заголовок 4 8" xfId="433"/>
    <cellStyle name="Заголовок 4 9" xfId="434"/>
    <cellStyle name="Итог 2" xfId="435"/>
    <cellStyle name="Итог 2 2" xfId="436"/>
    <cellStyle name="Итог 3" xfId="437"/>
    <cellStyle name="Итог 3 2" xfId="438"/>
    <cellStyle name="Итог 4" xfId="439"/>
    <cellStyle name="Итог 4 2" xfId="440"/>
    <cellStyle name="Итог 5" xfId="441"/>
    <cellStyle name="Итог 5 2" xfId="442"/>
    <cellStyle name="Итог 6" xfId="443"/>
    <cellStyle name="Итог 6 2" xfId="444"/>
    <cellStyle name="Итог 7" xfId="445"/>
    <cellStyle name="Итог 7 2" xfId="446"/>
    <cellStyle name="Итог 8" xfId="447"/>
    <cellStyle name="Итог 9" xfId="448"/>
    <cellStyle name="Контрольная ячейка 2" xfId="449"/>
    <cellStyle name="Контрольная ячейка 2 2" xfId="450"/>
    <cellStyle name="Контрольная ячейка 3" xfId="451"/>
    <cellStyle name="Контрольная ячейка 3 2" xfId="452"/>
    <cellStyle name="Контрольная ячейка 4" xfId="453"/>
    <cellStyle name="Контрольная ячейка 4 2" xfId="454"/>
    <cellStyle name="Контрольная ячейка 5" xfId="455"/>
    <cellStyle name="Контрольная ячейка 5 2" xfId="456"/>
    <cellStyle name="Контрольная ячейка 6" xfId="457"/>
    <cellStyle name="Контрольная ячейка 6 2" xfId="458"/>
    <cellStyle name="Контрольная ячейка 7" xfId="459"/>
    <cellStyle name="Контрольная ячейка 7 2" xfId="460"/>
    <cellStyle name="Контрольная ячейка 8" xfId="461"/>
    <cellStyle name="Контрольная ячейка 9" xfId="462"/>
    <cellStyle name="Название 2" xfId="463"/>
    <cellStyle name="Название 2 2" xfId="464"/>
    <cellStyle name="Название 3" xfId="465"/>
    <cellStyle name="Название 3 2" xfId="466"/>
    <cellStyle name="Название 4" xfId="467"/>
    <cellStyle name="Название 4 2" xfId="468"/>
    <cellStyle name="Название 5" xfId="469"/>
    <cellStyle name="Название 5 2" xfId="470"/>
    <cellStyle name="Название 6" xfId="471"/>
    <cellStyle name="Название 6 2" xfId="472"/>
    <cellStyle name="Название 7" xfId="473"/>
    <cellStyle name="Название 7 2" xfId="474"/>
    <cellStyle name="Название 8" xfId="475"/>
    <cellStyle name="Название 9" xfId="476"/>
    <cellStyle name="Нейтральный 2" xfId="477"/>
    <cellStyle name="Нейтральный 2 2" xfId="478"/>
    <cellStyle name="Нейтральный 3" xfId="479"/>
    <cellStyle name="Нейтральный 3 2" xfId="480"/>
    <cellStyle name="Нейтральный 4" xfId="481"/>
    <cellStyle name="Нейтральный 4 2" xfId="482"/>
    <cellStyle name="Нейтральный 5" xfId="483"/>
    <cellStyle name="Нейтральный 5 2" xfId="484"/>
    <cellStyle name="Нейтральный 6" xfId="485"/>
    <cellStyle name="Нейтральный 6 2" xfId="486"/>
    <cellStyle name="Нейтральный 7" xfId="487"/>
    <cellStyle name="Нейтральный 7 2" xfId="488"/>
    <cellStyle name="Нейтральный 8" xfId="489"/>
    <cellStyle name="Нейтральный 9" xfId="490"/>
    <cellStyle name="Обычный" xfId="0" builtinId="0"/>
    <cellStyle name="Обычный 2" xfId="491"/>
    <cellStyle name="Обычный 3" xfId="492"/>
    <cellStyle name="Обычный 4" xfId="493"/>
    <cellStyle name="Обычный 4 2" xfId="494"/>
    <cellStyle name="Обычный 5" xfId="495"/>
    <cellStyle name="Обычный 5 2" xfId="496"/>
    <cellStyle name="Обычный 6" xfId="497"/>
    <cellStyle name="Обычный 6 2" xfId="498"/>
    <cellStyle name="Обычный 7" xfId="499"/>
    <cellStyle name="Обычный 7 2" xfId="500"/>
    <cellStyle name="Плохой 2" xfId="501"/>
    <cellStyle name="Плохой 2 2" xfId="502"/>
    <cellStyle name="Плохой 3" xfId="503"/>
    <cellStyle name="Плохой 3 2" xfId="504"/>
    <cellStyle name="Плохой 4" xfId="505"/>
    <cellStyle name="Плохой 4 2" xfId="506"/>
    <cellStyle name="Плохой 5" xfId="507"/>
    <cellStyle name="Плохой 5 2" xfId="508"/>
    <cellStyle name="Плохой 6" xfId="509"/>
    <cellStyle name="Плохой 6 2" xfId="510"/>
    <cellStyle name="Плохой 7" xfId="511"/>
    <cellStyle name="Плохой 7 2" xfId="512"/>
    <cellStyle name="Плохой 8" xfId="513"/>
    <cellStyle name="Плохой 9" xfId="514"/>
    <cellStyle name="Пояснение 2" xfId="515"/>
    <cellStyle name="Пояснение 2 2" xfId="516"/>
    <cellStyle name="Пояснение 3" xfId="517"/>
    <cellStyle name="Пояснение 3 2" xfId="518"/>
    <cellStyle name="Пояснение 4" xfId="519"/>
    <cellStyle name="Пояснение 4 2" xfId="520"/>
    <cellStyle name="Пояснение 5" xfId="521"/>
    <cellStyle name="Пояснение 5 2" xfId="522"/>
    <cellStyle name="Пояснение 6" xfId="523"/>
    <cellStyle name="Пояснение 6 2" xfId="524"/>
    <cellStyle name="Пояснение 7" xfId="525"/>
    <cellStyle name="Пояснение 7 2" xfId="526"/>
    <cellStyle name="Пояснение 8" xfId="527"/>
    <cellStyle name="Пояснение 9" xfId="528"/>
    <cellStyle name="Примечание 2" xfId="529"/>
    <cellStyle name="Примечание 2 2" xfId="530"/>
    <cellStyle name="Примечание 3" xfId="531"/>
    <cellStyle name="Примечание 3 2" xfId="532"/>
    <cellStyle name="Примечание 4" xfId="533"/>
    <cellStyle name="Примечание 4 2" xfId="534"/>
    <cellStyle name="Примечание 5" xfId="535"/>
    <cellStyle name="Примечание 5 2" xfId="536"/>
    <cellStyle name="Примечание 6" xfId="537"/>
    <cellStyle name="Примечание 6 2" xfId="538"/>
    <cellStyle name="Примечание 7" xfId="539"/>
    <cellStyle name="Примечание 7 2" xfId="540"/>
    <cellStyle name="Примечание 8" xfId="541"/>
    <cellStyle name="Примечание 9" xfId="542"/>
    <cellStyle name="Связанная ячейка 2" xfId="543"/>
    <cellStyle name="Связанная ячейка 2 2" xfId="544"/>
    <cellStyle name="Связанная ячейка 3" xfId="545"/>
    <cellStyle name="Связанная ячейка 3 2" xfId="546"/>
    <cellStyle name="Связанная ячейка 4" xfId="547"/>
    <cellStyle name="Связанная ячейка 4 2" xfId="548"/>
    <cellStyle name="Связанная ячейка 5" xfId="549"/>
    <cellStyle name="Связанная ячейка 5 2" xfId="550"/>
    <cellStyle name="Связанная ячейка 6" xfId="551"/>
    <cellStyle name="Связанная ячейка 6 2" xfId="552"/>
    <cellStyle name="Связанная ячейка 7" xfId="553"/>
    <cellStyle name="Связанная ячейка 7 2" xfId="554"/>
    <cellStyle name="Связанная ячейка 8" xfId="555"/>
    <cellStyle name="Связанная ячейка 9" xfId="556"/>
    <cellStyle name="Текст предупреждения 2" xfId="557"/>
    <cellStyle name="Текст предупреждения 2 2" xfId="558"/>
    <cellStyle name="Текст предупреждения 3" xfId="559"/>
    <cellStyle name="Текст предупреждения 3 2" xfId="560"/>
    <cellStyle name="Текст предупреждения 4" xfId="561"/>
    <cellStyle name="Текст предупреждения 4 2" xfId="562"/>
    <cellStyle name="Текст предупреждения 5" xfId="563"/>
    <cellStyle name="Текст предупреждения 5 2" xfId="564"/>
    <cellStyle name="Текст предупреждения 6" xfId="565"/>
    <cellStyle name="Текст предупреждения 6 2" xfId="566"/>
    <cellStyle name="Текст предупреждения 7" xfId="567"/>
    <cellStyle name="Текст предупреждения 7 2" xfId="568"/>
    <cellStyle name="Текст предупреждения 8" xfId="569"/>
    <cellStyle name="Текст предупреждения 9" xfId="570"/>
    <cellStyle name="Хороший 2" xfId="571"/>
    <cellStyle name="Хороший 2 2" xfId="572"/>
    <cellStyle name="Хороший 3" xfId="573"/>
    <cellStyle name="Хороший 3 2" xfId="574"/>
    <cellStyle name="Хороший 4" xfId="575"/>
    <cellStyle name="Хороший 4 2" xfId="576"/>
    <cellStyle name="Хороший 5" xfId="577"/>
    <cellStyle name="Хороший 5 2" xfId="578"/>
    <cellStyle name="Хороший 6" xfId="579"/>
    <cellStyle name="Хороший 6 2" xfId="580"/>
    <cellStyle name="Хороший 7" xfId="581"/>
    <cellStyle name="Хороший 7 2" xfId="582"/>
    <cellStyle name="Хороший 8" xfId="583"/>
    <cellStyle name="Хороший 9" xfId="58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95"/>
  <sheetViews>
    <sheetView tabSelected="1" view="pageBreakPreview" topLeftCell="A510" zoomScaleNormal="98" zoomScaleSheetLayoutView="100" workbookViewId="0">
      <selection activeCell="D566" sqref="D566"/>
    </sheetView>
  </sheetViews>
  <sheetFormatPr defaultRowHeight="15"/>
  <cols>
    <col min="1" max="1" width="21.5" style="56" customWidth="1"/>
    <col min="2" max="2" width="8" style="57" customWidth="1"/>
    <col min="3" max="3" width="50.6640625" style="56" customWidth="1"/>
    <col min="4" max="4" width="18.6640625" style="276" customWidth="1"/>
    <col min="5" max="5" width="18" style="277" customWidth="1"/>
    <col min="6" max="6" width="11.1640625" style="12" bestFit="1" customWidth="1"/>
    <col min="7" max="8" width="11.1640625" bestFit="1" customWidth="1"/>
    <col min="10" max="10" width="16.6640625" customWidth="1"/>
    <col min="14" max="14" width="14" bestFit="1" customWidth="1"/>
  </cols>
  <sheetData>
    <row r="1" spans="1:14" ht="74.25" hidden="1" customHeight="1">
      <c r="D1" s="282" t="s">
        <v>662</v>
      </c>
      <c r="E1" s="282"/>
    </row>
    <row r="2" spans="1:14" ht="138.75" customHeight="1">
      <c r="A2" s="283"/>
      <c r="B2" s="283"/>
      <c r="D2" s="284" t="s">
        <v>727</v>
      </c>
      <c r="E2" s="284"/>
    </row>
    <row r="3" spans="1:14" ht="102.75" customHeight="1">
      <c r="A3" s="285" t="s">
        <v>728</v>
      </c>
      <c r="B3" s="285"/>
      <c r="C3" s="285"/>
      <c r="D3" s="285"/>
      <c r="E3" s="285"/>
    </row>
    <row r="4" spans="1:14" ht="17.649999999999999" customHeight="1">
      <c r="A4" s="286" t="s">
        <v>5</v>
      </c>
      <c r="B4" s="293" t="s">
        <v>6</v>
      </c>
      <c r="C4" s="293" t="s">
        <v>2</v>
      </c>
      <c r="D4" s="289" t="s">
        <v>729</v>
      </c>
      <c r="E4" s="292" t="s">
        <v>730</v>
      </c>
      <c r="F4" s="278"/>
    </row>
    <row r="5" spans="1:14" ht="26.45" customHeight="1">
      <c r="A5" s="287"/>
      <c r="B5" s="294"/>
      <c r="C5" s="294"/>
      <c r="D5" s="290"/>
      <c r="E5" s="292"/>
    </row>
    <row r="6" spans="1:14" ht="24" customHeight="1">
      <c r="A6" s="288"/>
      <c r="B6" s="295"/>
      <c r="C6" s="295"/>
      <c r="D6" s="291"/>
      <c r="E6" s="292"/>
    </row>
    <row r="7" spans="1:14" ht="17.25" customHeight="1">
      <c r="A7" s="59" t="s">
        <v>0</v>
      </c>
      <c r="B7" s="58">
        <v>2</v>
      </c>
      <c r="C7" s="58">
        <v>3</v>
      </c>
      <c r="D7" s="199">
        <v>4</v>
      </c>
      <c r="E7" s="279">
        <v>5</v>
      </c>
    </row>
    <row r="8" spans="1:14" ht="27" customHeight="1">
      <c r="A8" s="60" t="s">
        <v>1</v>
      </c>
      <c r="B8" s="61" t="s">
        <v>1</v>
      </c>
      <c r="C8" s="62" t="s">
        <v>3</v>
      </c>
      <c r="D8" s="200">
        <f>D9+D40+D166+D170+D174+D195+D254+D316+D332+D392+D427+D442+D467+D486+D510+D514+D519+D619</f>
        <v>1426239.7</v>
      </c>
      <c r="E8" s="200">
        <f>E9+E40+E166+E170+E174+E195+E254+E316+E332+E392+E427+E442+E467+E486+E510+E514+E519+E619</f>
        <v>1365633.4000000001</v>
      </c>
      <c r="F8" s="13"/>
      <c r="G8" s="2"/>
      <c r="H8" s="2"/>
      <c r="J8" s="2"/>
      <c r="K8" s="2"/>
      <c r="L8" s="2"/>
      <c r="N8" s="2"/>
    </row>
    <row r="9" spans="1:14" s="8" customFormat="1" ht="67.5" customHeight="1">
      <c r="A9" s="63" t="s">
        <v>165</v>
      </c>
      <c r="B9" s="64"/>
      <c r="C9" s="62" t="s">
        <v>68</v>
      </c>
      <c r="D9" s="201">
        <f>D10+D21+D29</f>
        <v>19202</v>
      </c>
      <c r="E9" s="201">
        <f>E10+E21+E29</f>
        <v>19201.900000000001</v>
      </c>
      <c r="F9" s="25"/>
      <c r="N9" s="40"/>
    </row>
    <row r="10" spans="1:14" s="5" customFormat="1" ht="40.5" customHeight="1">
      <c r="A10" s="65" t="s">
        <v>67</v>
      </c>
      <c r="B10" s="66"/>
      <c r="C10" s="67" t="s">
        <v>133</v>
      </c>
      <c r="D10" s="202">
        <f>D11+D13+D17+D19</f>
        <v>3623</v>
      </c>
      <c r="E10" s="202">
        <f>E11+E13+E17+E19</f>
        <v>3623</v>
      </c>
      <c r="F10" s="26"/>
    </row>
    <row r="11" spans="1:14" s="1" customFormat="1" ht="30" customHeight="1">
      <c r="A11" s="49" t="s">
        <v>166</v>
      </c>
      <c r="B11" s="68"/>
      <c r="C11" s="43" t="s">
        <v>69</v>
      </c>
      <c r="D11" s="203">
        <f>D12</f>
        <v>2898.4</v>
      </c>
      <c r="E11" s="203">
        <f>E12</f>
        <v>2898.4</v>
      </c>
      <c r="F11" s="14"/>
    </row>
    <row r="12" spans="1:14" ht="26.25" customHeight="1">
      <c r="A12" s="49" t="s">
        <v>166</v>
      </c>
      <c r="B12" s="68" t="s">
        <v>35</v>
      </c>
      <c r="C12" s="43" t="s">
        <v>36</v>
      </c>
      <c r="D12" s="203">
        <v>2898.4</v>
      </c>
      <c r="E12" s="204">
        <v>2898.4</v>
      </c>
    </row>
    <row r="13" spans="1:14" ht="30" hidden="1" customHeight="1">
      <c r="A13" s="48" t="s">
        <v>604</v>
      </c>
      <c r="B13" s="68"/>
      <c r="C13" s="46" t="s">
        <v>320</v>
      </c>
      <c r="D13" s="203">
        <f>D14</f>
        <v>0</v>
      </c>
      <c r="E13" s="203">
        <f>E14</f>
        <v>0</v>
      </c>
    </row>
    <row r="14" spans="1:14" ht="30" hidden="1" customHeight="1">
      <c r="A14" s="48" t="s">
        <v>604</v>
      </c>
      <c r="B14" s="68" t="s">
        <v>35</v>
      </c>
      <c r="C14" s="46" t="s">
        <v>321</v>
      </c>
      <c r="D14" s="203">
        <v>0</v>
      </c>
      <c r="E14" s="204">
        <v>0</v>
      </c>
    </row>
    <row r="15" spans="1:14" ht="30" hidden="1" customHeight="1">
      <c r="A15" s="49" t="s">
        <v>254</v>
      </c>
      <c r="B15" s="68"/>
      <c r="C15" s="43" t="s">
        <v>70</v>
      </c>
      <c r="D15" s="203">
        <f>D16</f>
        <v>0</v>
      </c>
      <c r="E15" s="203">
        <f>E16</f>
        <v>0</v>
      </c>
    </row>
    <row r="16" spans="1:14" ht="24.75" hidden="1" customHeight="1">
      <c r="A16" s="49" t="s">
        <v>254</v>
      </c>
      <c r="B16" s="68" t="s">
        <v>35</v>
      </c>
      <c r="C16" s="43" t="s">
        <v>36</v>
      </c>
      <c r="D16" s="203">
        <v>0</v>
      </c>
      <c r="E16" s="204">
        <v>0</v>
      </c>
    </row>
    <row r="17" spans="1:6" ht="49.5" hidden="1" customHeight="1">
      <c r="A17" s="49" t="s">
        <v>474</v>
      </c>
      <c r="B17" s="68"/>
      <c r="C17" s="46" t="s">
        <v>320</v>
      </c>
      <c r="D17" s="205">
        <f>D18</f>
        <v>0</v>
      </c>
      <c r="E17" s="205">
        <f>E18</f>
        <v>0</v>
      </c>
    </row>
    <row r="18" spans="1:6" ht="32.25" hidden="1" customHeight="1">
      <c r="A18" s="49" t="s">
        <v>474</v>
      </c>
      <c r="B18" s="68" t="s">
        <v>35</v>
      </c>
      <c r="C18" s="46" t="s">
        <v>321</v>
      </c>
      <c r="D18" s="205">
        <v>0</v>
      </c>
      <c r="E18" s="204">
        <v>0</v>
      </c>
    </row>
    <row r="19" spans="1:6" ht="32.25" customHeight="1">
      <c r="A19" s="69" t="s">
        <v>254</v>
      </c>
      <c r="B19" s="68"/>
      <c r="C19" s="43" t="s">
        <v>723</v>
      </c>
      <c r="D19" s="205">
        <f>D20</f>
        <v>724.6</v>
      </c>
      <c r="E19" s="204">
        <f>E20</f>
        <v>724.6</v>
      </c>
    </row>
    <row r="20" spans="1:6" ht="32.25" customHeight="1">
      <c r="A20" s="69" t="s">
        <v>254</v>
      </c>
      <c r="B20" s="68" t="s">
        <v>35</v>
      </c>
      <c r="C20" s="43" t="s">
        <v>36</v>
      </c>
      <c r="D20" s="205">
        <v>724.6</v>
      </c>
      <c r="E20" s="204">
        <v>724.6</v>
      </c>
    </row>
    <row r="21" spans="1:6" ht="31.5" customHeight="1">
      <c r="A21" s="49"/>
      <c r="B21" s="68"/>
      <c r="C21" s="74" t="s">
        <v>554</v>
      </c>
      <c r="D21" s="205">
        <f>D24+D26</f>
        <v>5434.5</v>
      </c>
      <c r="E21" s="205">
        <f>E24+E26</f>
        <v>5434.5</v>
      </c>
    </row>
    <row r="22" spans="1:6" ht="48" hidden="1" customHeight="1">
      <c r="A22" s="69" t="s">
        <v>166</v>
      </c>
      <c r="B22" s="68"/>
      <c r="C22" s="46" t="s">
        <v>555</v>
      </c>
      <c r="D22" s="205">
        <f>D23</f>
        <v>0</v>
      </c>
      <c r="E22" s="205">
        <f t="shared" ref="E22" si="0">E23</f>
        <v>0</v>
      </c>
    </row>
    <row r="23" spans="1:6" ht="27.75" hidden="1" customHeight="1">
      <c r="A23" s="69" t="s">
        <v>166</v>
      </c>
      <c r="B23" s="68" t="s">
        <v>35</v>
      </c>
      <c r="C23" s="46" t="s">
        <v>556</v>
      </c>
      <c r="D23" s="205">
        <v>0</v>
      </c>
      <c r="E23" s="205">
        <v>0</v>
      </c>
    </row>
    <row r="24" spans="1:6" ht="37.5" customHeight="1">
      <c r="A24" s="49" t="s">
        <v>166</v>
      </c>
      <c r="B24" s="68"/>
      <c r="C24" s="43" t="s">
        <v>724</v>
      </c>
      <c r="D24" s="205">
        <f>D25</f>
        <v>4347.6000000000004</v>
      </c>
      <c r="E24" s="205">
        <f>E25</f>
        <v>4347.6000000000004</v>
      </c>
    </row>
    <row r="25" spans="1:6" ht="27.75" customHeight="1">
      <c r="A25" s="49" t="s">
        <v>166</v>
      </c>
      <c r="B25" s="68" t="s">
        <v>35</v>
      </c>
      <c r="C25" s="43" t="s">
        <v>36</v>
      </c>
      <c r="D25" s="205">
        <v>4347.6000000000004</v>
      </c>
      <c r="E25" s="205">
        <v>4347.6000000000004</v>
      </c>
    </row>
    <row r="26" spans="1:6" ht="50.25" customHeight="1">
      <c r="A26" s="69" t="s">
        <v>254</v>
      </c>
      <c r="B26" s="68"/>
      <c r="C26" s="46" t="s">
        <v>555</v>
      </c>
      <c r="D26" s="205">
        <f>D27</f>
        <v>1086.9000000000001</v>
      </c>
      <c r="E26" s="205">
        <f t="shared" ref="E26" si="1">E27</f>
        <v>1086.9000000000001</v>
      </c>
    </row>
    <row r="27" spans="1:6" ht="44.25" customHeight="1">
      <c r="A27" s="69" t="s">
        <v>254</v>
      </c>
      <c r="B27" s="68" t="s">
        <v>35</v>
      </c>
      <c r="C27" s="46" t="s">
        <v>556</v>
      </c>
      <c r="D27" s="205">
        <v>1086.9000000000001</v>
      </c>
      <c r="E27" s="205">
        <v>1086.9000000000001</v>
      </c>
    </row>
    <row r="28" spans="1:6" s="5" customFormat="1" ht="32.25" customHeight="1">
      <c r="A28" s="70" t="s">
        <v>71</v>
      </c>
      <c r="B28" s="71"/>
      <c r="C28" s="72" t="s">
        <v>134</v>
      </c>
      <c r="D28" s="202"/>
      <c r="E28" s="206"/>
      <c r="F28" s="26"/>
    </row>
    <row r="29" spans="1:6" s="5" customFormat="1" ht="54" customHeight="1">
      <c r="A29" s="73" t="s">
        <v>71</v>
      </c>
      <c r="B29" s="66"/>
      <c r="C29" s="46" t="s">
        <v>325</v>
      </c>
      <c r="D29" s="202">
        <f>D30+D36+D38</f>
        <v>10144.5</v>
      </c>
      <c r="E29" s="202">
        <f>E30+E36+E38</f>
        <v>10144.4</v>
      </c>
      <c r="F29" s="26"/>
    </row>
    <row r="30" spans="1:6" s="5" customFormat="1" ht="16.5" hidden="1" customHeight="1">
      <c r="A30" s="73" t="s">
        <v>71</v>
      </c>
      <c r="B30" s="66"/>
      <c r="C30" s="46" t="s">
        <v>326</v>
      </c>
      <c r="D30" s="202">
        <f>D31+D32+D34</f>
        <v>0</v>
      </c>
      <c r="E30" s="206">
        <v>0</v>
      </c>
      <c r="F30" s="26"/>
    </row>
    <row r="31" spans="1:6" s="5" customFormat="1" ht="16.5" hidden="1" customHeight="1">
      <c r="A31" s="74"/>
      <c r="B31" s="66"/>
      <c r="C31" s="46" t="s">
        <v>327</v>
      </c>
      <c r="D31" s="202">
        <v>0</v>
      </c>
      <c r="E31" s="206">
        <v>0</v>
      </c>
      <c r="F31" s="26"/>
    </row>
    <row r="32" spans="1:6" s="5" customFormat="1" ht="32.25" hidden="1" customHeight="1">
      <c r="A32" s="44" t="s">
        <v>475</v>
      </c>
      <c r="B32" s="66"/>
      <c r="C32" s="46" t="s">
        <v>328</v>
      </c>
      <c r="D32" s="202">
        <f>D33</f>
        <v>0</v>
      </c>
      <c r="E32" s="206">
        <v>0</v>
      </c>
      <c r="F32" s="26"/>
    </row>
    <row r="33" spans="1:10" s="5" customFormat="1" ht="32.25" hidden="1" customHeight="1">
      <c r="A33" s="75" t="s">
        <v>475</v>
      </c>
      <c r="B33" s="66" t="s">
        <v>29</v>
      </c>
      <c r="C33" s="46" t="s">
        <v>323</v>
      </c>
      <c r="D33" s="202">
        <v>0</v>
      </c>
      <c r="E33" s="206">
        <v>0</v>
      </c>
      <c r="F33" s="26"/>
    </row>
    <row r="34" spans="1:10" s="5" customFormat="1" ht="32.25" hidden="1" customHeight="1">
      <c r="A34" s="76" t="s">
        <v>476</v>
      </c>
      <c r="B34" s="66"/>
      <c r="C34" s="46" t="s">
        <v>329</v>
      </c>
      <c r="D34" s="202">
        <f>D35</f>
        <v>0</v>
      </c>
      <c r="E34" s="206">
        <v>0</v>
      </c>
      <c r="F34" s="26"/>
    </row>
    <row r="35" spans="1:10" ht="63" hidden="1" customHeight="1">
      <c r="A35" s="76" t="s">
        <v>476</v>
      </c>
      <c r="B35" s="68" t="s">
        <v>29</v>
      </c>
      <c r="C35" s="46" t="s">
        <v>323</v>
      </c>
      <c r="D35" s="205">
        <v>0</v>
      </c>
      <c r="E35" s="204">
        <v>0</v>
      </c>
    </row>
    <row r="36" spans="1:10" s="1" customFormat="1" ht="96" customHeight="1">
      <c r="A36" s="49" t="s">
        <v>272</v>
      </c>
      <c r="B36" s="68"/>
      <c r="C36" s="46" t="s">
        <v>322</v>
      </c>
      <c r="D36" s="207">
        <f>D37</f>
        <v>6763</v>
      </c>
      <c r="E36" s="207">
        <f>E37</f>
        <v>6762.9</v>
      </c>
      <c r="F36" s="14"/>
    </row>
    <row r="37" spans="1:10" ht="66" customHeight="1">
      <c r="A37" s="49" t="s">
        <v>272</v>
      </c>
      <c r="B37" s="68" t="s">
        <v>29</v>
      </c>
      <c r="C37" s="46" t="s">
        <v>323</v>
      </c>
      <c r="D37" s="205">
        <v>6763</v>
      </c>
      <c r="E37" s="204">
        <v>6762.9</v>
      </c>
    </row>
    <row r="38" spans="1:10" s="1" customFormat="1" ht="93.75" customHeight="1">
      <c r="A38" s="49" t="s">
        <v>477</v>
      </c>
      <c r="B38" s="68"/>
      <c r="C38" s="46" t="s">
        <v>324</v>
      </c>
      <c r="D38" s="207">
        <f>D39</f>
        <v>3381.5</v>
      </c>
      <c r="E38" s="207">
        <f t="shared" ref="E38" si="2">E39</f>
        <v>3381.5</v>
      </c>
      <c r="F38" s="14"/>
    </row>
    <row r="39" spans="1:10" ht="33" customHeight="1">
      <c r="A39" s="49" t="s">
        <v>477</v>
      </c>
      <c r="B39" s="68" t="s">
        <v>29</v>
      </c>
      <c r="C39" s="46" t="s">
        <v>323</v>
      </c>
      <c r="D39" s="205">
        <v>3381.5</v>
      </c>
      <c r="E39" s="204">
        <v>3381.5</v>
      </c>
    </row>
    <row r="40" spans="1:10" ht="83.25" customHeight="1">
      <c r="A40" s="78" t="s">
        <v>167</v>
      </c>
      <c r="B40" s="79" t="s">
        <v>1</v>
      </c>
      <c r="C40" s="80" t="s">
        <v>66</v>
      </c>
      <c r="D40" s="208">
        <f>D41+D113+D126+D129+D149</f>
        <v>761702.2</v>
      </c>
      <c r="E40" s="208">
        <f>E41+E113+E126+E129+E149</f>
        <v>757680.29999999993</v>
      </c>
      <c r="F40" s="27"/>
      <c r="G40" s="27"/>
    </row>
    <row r="41" spans="1:10" ht="66.75" customHeight="1">
      <c r="A41" s="42" t="s">
        <v>663</v>
      </c>
      <c r="B41" s="42"/>
      <c r="C41" s="51" t="s">
        <v>664</v>
      </c>
      <c r="D41" s="209">
        <f>D43+D45+D47+D49+D51+D53+D55+D57+D59+D61+D63+D65+D67+D71+D73+D77+D83+D85+D87+D89+D91+D93+D95+D101+D103+D104+D108+D110+D112+0.1</f>
        <v>733540.49999999988</v>
      </c>
      <c r="E41" s="209">
        <f>E43+E45+E47+E49+E51+E53+E55+E57+E59+E61+E63+E65+E67+E71+E73+E77+E83+E85+E87+E89+E91+E93+E95+E101+E103+E104+E108+E110+E112+0.4</f>
        <v>730848.4</v>
      </c>
      <c r="F41" s="27"/>
      <c r="G41" s="27"/>
    </row>
    <row r="42" spans="1:10" s="3" customFormat="1" ht="68.25" customHeight="1">
      <c r="A42" s="81" t="s">
        <v>478</v>
      </c>
      <c r="B42" s="81"/>
      <c r="C42" s="82" t="s">
        <v>370</v>
      </c>
      <c r="D42" s="210">
        <f>D43</f>
        <v>144317.6</v>
      </c>
      <c r="E42" s="210">
        <f t="shared" ref="E42" si="3">E43</f>
        <v>144317.6</v>
      </c>
      <c r="F42" s="28"/>
      <c r="G42" s="15"/>
      <c r="J42" s="20"/>
    </row>
    <row r="43" spans="1:10" ht="75.75" customHeight="1">
      <c r="A43" s="44" t="s">
        <v>478</v>
      </c>
      <c r="B43" s="44" t="s">
        <v>27</v>
      </c>
      <c r="C43" s="46" t="s">
        <v>367</v>
      </c>
      <c r="D43" s="207">
        <v>144317.6</v>
      </c>
      <c r="E43" s="211">
        <v>144317.6</v>
      </c>
    </row>
    <row r="44" spans="1:10" ht="51" customHeight="1">
      <c r="A44" s="44" t="s">
        <v>557</v>
      </c>
      <c r="B44" s="44"/>
      <c r="C44" s="46" t="s">
        <v>371</v>
      </c>
      <c r="D44" s="207">
        <f>D45</f>
        <v>114012</v>
      </c>
      <c r="E44" s="207">
        <f t="shared" ref="E44" si="4">E45</f>
        <v>113955.4</v>
      </c>
    </row>
    <row r="45" spans="1:10" ht="75.75" customHeight="1">
      <c r="A45" s="44" t="s">
        <v>557</v>
      </c>
      <c r="B45" s="44" t="s">
        <v>27</v>
      </c>
      <c r="C45" s="46" t="s">
        <v>367</v>
      </c>
      <c r="D45" s="207">
        <v>114012</v>
      </c>
      <c r="E45" s="211">
        <v>113955.4</v>
      </c>
      <c r="F45" s="29"/>
      <c r="G45" s="2"/>
    </row>
    <row r="46" spans="1:10" ht="45" customHeight="1">
      <c r="A46" s="44" t="s">
        <v>479</v>
      </c>
      <c r="B46" s="44"/>
      <c r="C46" s="46" t="s">
        <v>372</v>
      </c>
      <c r="D46" s="207">
        <f>D47</f>
        <v>620</v>
      </c>
      <c r="E46" s="207">
        <f t="shared" ref="E46" si="5">E47</f>
        <v>565.79999999999995</v>
      </c>
      <c r="F46" s="29"/>
      <c r="G46" s="2"/>
    </row>
    <row r="47" spans="1:10" ht="65.25" customHeight="1">
      <c r="A47" s="44" t="s">
        <v>479</v>
      </c>
      <c r="B47" s="44" t="s">
        <v>27</v>
      </c>
      <c r="C47" s="46" t="s">
        <v>367</v>
      </c>
      <c r="D47" s="207">
        <v>620</v>
      </c>
      <c r="E47" s="211">
        <v>565.79999999999995</v>
      </c>
      <c r="F47" s="29"/>
      <c r="G47" s="2"/>
    </row>
    <row r="48" spans="1:10" ht="51.75" customHeight="1">
      <c r="A48" s="44" t="s">
        <v>558</v>
      </c>
      <c r="B48" s="44"/>
      <c r="C48" s="46" t="s">
        <v>373</v>
      </c>
      <c r="D48" s="207">
        <f>D49</f>
        <v>1361.1</v>
      </c>
      <c r="E48" s="207">
        <f t="shared" ref="E48" si="6">E49</f>
        <v>1361.1</v>
      </c>
      <c r="F48" s="29"/>
      <c r="G48" s="2"/>
    </row>
    <row r="49" spans="1:6" ht="45" customHeight="1">
      <c r="A49" s="44" t="s">
        <v>558</v>
      </c>
      <c r="B49" s="44" t="s">
        <v>27</v>
      </c>
      <c r="C49" s="46" t="s">
        <v>367</v>
      </c>
      <c r="D49" s="207">
        <v>1361.1</v>
      </c>
      <c r="E49" s="211">
        <v>1361.1</v>
      </c>
    </row>
    <row r="50" spans="1:6" ht="45" customHeight="1">
      <c r="A50" s="44" t="s">
        <v>489</v>
      </c>
      <c r="B50" s="44"/>
      <c r="C50" s="46" t="s">
        <v>373</v>
      </c>
      <c r="D50" s="207">
        <f>D51</f>
        <v>6325.9</v>
      </c>
      <c r="E50" s="211">
        <f>E51</f>
        <v>5820</v>
      </c>
    </row>
    <row r="51" spans="1:6" ht="45" customHeight="1">
      <c r="A51" s="44" t="s">
        <v>489</v>
      </c>
      <c r="B51" s="44">
        <v>611</v>
      </c>
      <c r="C51" s="46" t="s">
        <v>367</v>
      </c>
      <c r="D51" s="207">
        <v>6325.9</v>
      </c>
      <c r="E51" s="211">
        <v>5820</v>
      </c>
    </row>
    <row r="52" spans="1:6" ht="74.25" customHeight="1">
      <c r="A52" s="44" t="s">
        <v>480</v>
      </c>
      <c r="B52" s="44"/>
      <c r="C52" s="46" t="s">
        <v>374</v>
      </c>
      <c r="D52" s="207">
        <f>D53</f>
        <v>313347.3</v>
      </c>
      <c r="E52" s="207">
        <f t="shared" ref="E52" si="7">E53</f>
        <v>313347.3</v>
      </c>
    </row>
    <row r="53" spans="1:6" ht="72" customHeight="1">
      <c r="A53" s="44" t="s">
        <v>480</v>
      </c>
      <c r="B53" s="44" t="s">
        <v>27</v>
      </c>
      <c r="C53" s="46" t="s">
        <v>367</v>
      </c>
      <c r="D53" s="207">
        <v>313347.3</v>
      </c>
      <c r="E53" s="211">
        <v>313347.3</v>
      </c>
    </row>
    <row r="54" spans="1:6" s="1" customFormat="1" ht="48" customHeight="1">
      <c r="A54" s="44" t="s">
        <v>481</v>
      </c>
      <c r="B54" s="44"/>
      <c r="C54" s="46" t="s">
        <v>375</v>
      </c>
      <c r="D54" s="207">
        <f>D55</f>
        <v>114</v>
      </c>
      <c r="E54" s="207">
        <f t="shared" ref="E54" si="8">E55</f>
        <v>114</v>
      </c>
      <c r="F54" s="14"/>
    </row>
    <row r="55" spans="1:6" ht="23.25" customHeight="1">
      <c r="A55" s="44" t="s">
        <v>481</v>
      </c>
      <c r="B55" s="44" t="s">
        <v>28</v>
      </c>
      <c r="C55" s="46" t="s">
        <v>366</v>
      </c>
      <c r="D55" s="207">
        <v>114</v>
      </c>
      <c r="E55" s="211">
        <v>114</v>
      </c>
    </row>
    <row r="56" spans="1:6" ht="43.5" customHeight="1">
      <c r="A56" s="75" t="s">
        <v>490</v>
      </c>
      <c r="B56" s="44"/>
      <c r="C56" s="46" t="s">
        <v>375</v>
      </c>
      <c r="D56" s="207">
        <f>D57</f>
        <v>250</v>
      </c>
      <c r="E56" s="211">
        <f>E57</f>
        <v>202.4</v>
      </c>
    </row>
    <row r="57" spans="1:6" ht="43.5" customHeight="1">
      <c r="A57" s="75" t="s">
        <v>490</v>
      </c>
      <c r="B57" s="44">
        <v>244</v>
      </c>
      <c r="C57" s="46" t="s">
        <v>547</v>
      </c>
      <c r="D57" s="207">
        <v>250</v>
      </c>
      <c r="E57" s="211">
        <v>202.4</v>
      </c>
    </row>
    <row r="58" spans="1:6" ht="48" customHeight="1">
      <c r="A58" s="44" t="s">
        <v>482</v>
      </c>
      <c r="B58" s="44"/>
      <c r="C58" s="46" t="s">
        <v>376</v>
      </c>
      <c r="D58" s="207">
        <f>D59</f>
        <v>56521.2</v>
      </c>
      <c r="E58" s="207">
        <f t="shared" ref="E58" si="9">E59</f>
        <v>56521.2</v>
      </c>
    </row>
    <row r="59" spans="1:6" ht="47.25" customHeight="1">
      <c r="A59" s="44" t="s">
        <v>482</v>
      </c>
      <c r="B59" s="44" t="s">
        <v>27</v>
      </c>
      <c r="C59" s="46" t="s">
        <v>367</v>
      </c>
      <c r="D59" s="207">
        <v>56521.2</v>
      </c>
      <c r="E59" s="211">
        <v>56521.2</v>
      </c>
    </row>
    <row r="60" spans="1:6" ht="45.75" customHeight="1">
      <c r="A60" s="44" t="s">
        <v>548</v>
      </c>
      <c r="B60" s="44"/>
      <c r="C60" s="46" t="s">
        <v>377</v>
      </c>
      <c r="D60" s="207">
        <f>D61</f>
        <v>500</v>
      </c>
      <c r="E60" s="207">
        <f t="shared" ref="E60" si="10">E61</f>
        <v>500</v>
      </c>
    </row>
    <row r="61" spans="1:6" ht="72" customHeight="1">
      <c r="A61" s="44" t="s">
        <v>548</v>
      </c>
      <c r="B61" s="44" t="s">
        <v>27</v>
      </c>
      <c r="C61" s="46" t="s">
        <v>367</v>
      </c>
      <c r="D61" s="207">
        <v>500</v>
      </c>
      <c r="E61" s="211">
        <v>500</v>
      </c>
    </row>
    <row r="62" spans="1:6" ht="45" customHeight="1">
      <c r="A62" s="44" t="s">
        <v>483</v>
      </c>
      <c r="B62" s="44"/>
      <c r="C62" s="46" t="s">
        <v>378</v>
      </c>
      <c r="D62" s="207">
        <f>D63</f>
        <v>1641.5</v>
      </c>
      <c r="E62" s="207">
        <f t="shared" ref="E62" si="11">E63</f>
        <v>1185.5999999999999</v>
      </c>
    </row>
    <row r="63" spans="1:6" ht="81" customHeight="1">
      <c r="A63" s="44" t="s">
        <v>483</v>
      </c>
      <c r="B63" s="44" t="s">
        <v>27</v>
      </c>
      <c r="C63" s="46" t="s">
        <v>367</v>
      </c>
      <c r="D63" s="207">
        <v>1641.5</v>
      </c>
      <c r="E63" s="211">
        <v>1185.5999999999999</v>
      </c>
    </row>
    <row r="64" spans="1:6" ht="45" customHeight="1">
      <c r="A64" s="44" t="s">
        <v>484</v>
      </c>
      <c r="B64" s="44"/>
      <c r="C64" s="46" t="s">
        <v>379</v>
      </c>
      <c r="D64" s="207">
        <f>D65</f>
        <v>1245.8</v>
      </c>
      <c r="E64" s="207">
        <f t="shared" ref="E64" si="12">E65</f>
        <v>196.2</v>
      </c>
    </row>
    <row r="65" spans="1:5" ht="75">
      <c r="A65" s="44" t="s">
        <v>484</v>
      </c>
      <c r="B65" s="44" t="s">
        <v>27</v>
      </c>
      <c r="C65" s="46" t="s">
        <v>367</v>
      </c>
      <c r="D65" s="207">
        <v>1245.8</v>
      </c>
      <c r="E65" s="211">
        <v>196.2</v>
      </c>
    </row>
    <row r="66" spans="1:5" ht="80.25" customHeight="1">
      <c r="A66" s="44" t="s">
        <v>485</v>
      </c>
      <c r="B66" s="44"/>
      <c r="C66" s="46" t="s">
        <v>380</v>
      </c>
      <c r="D66" s="207">
        <f>D67</f>
        <v>2677.9</v>
      </c>
      <c r="E66" s="207">
        <f t="shared" ref="E66" si="13">E67</f>
        <v>2677.9</v>
      </c>
    </row>
    <row r="67" spans="1:5" ht="29.25" customHeight="1">
      <c r="A67" s="44" t="s">
        <v>485</v>
      </c>
      <c r="B67" s="44" t="s">
        <v>30</v>
      </c>
      <c r="C67" s="46" t="s">
        <v>381</v>
      </c>
      <c r="D67" s="207">
        <v>2677.9</v>
      </c>
      <c r="E67" s="211">
        <v>2677.9</v>
      </c>
    </row>
    <row r="68" spans="1:5" ht="76.5" hidden="1" customHeight="1">
      <c r="A68" s="44" t="s">
        <v>486</v>
      </c>
      <c r="B68" s="44"/>
      <c r="C68" s="46" t="s">
        <v>382</v>
      </c>
      <c r="D68" s="207">
        <f>D69</f>
        <v>0</v>
      </c>
      <c r="E68" s="207">
        <f>E69</f>
        <v>0</v>
      </c>
    </row>
    <row r="69" spans="1:5" ht="85.5" hidden="1" customHeight="1">
      <c r="A69" s="44" t="s">
        <v>486</v>
      </c>
      <c r="B69" s="44" t="s">
        <v>27</v>
      </c>
      <c r="C69" s="46" t="s">
        <v>367</v>
      </c>
      <c r="D69" s="207">
        <v>0</v>
      </c>
      <c r="E69" s="211">
        <v>0</v>
      </c>
    </row>
    <row r="70" spans="1:5" ht="99.75" customHeight="1">
      <c r="A70" s="44" t="s">
        <v>648</v>
      </c>
      <c r="B70" s="44"/>
      <c r="C70" s="43" t="s">
        <v>649</v>
      </c>
      <c r="D70" s="207">
        <f>D71</f>
        <v>338.5</v>
      </c>
      <c r="E70" s="207">
        <f>E71</f>
        <v>338.5</v>
      </c>
    </row>
    <row r="71" spans="1:5" ht="87" customHeight="1">
      <c r="A71" s="44" t="s">
        <v>648</v>
      </c>
      <c r="B71" s="44">
        <v>611</v>
      </c>
      <c r="C71" s="43" t="s">
        <v>677</v>
      </c>
      <c r="D71" s="207">
        <v>338.5</v>
      </c>
      <c r="E71" s="211">
        <v>338.5</v>
      </c>
    </row>
    <row r="72" spans="1:5" ht="76.5" customHeight="1">
      <c r="A72" s="44" t="s">
        <v>487</v>
      </c>
      <c r="B72" s="44"/>
      <c r="C72" s="46" t="s">
        <v>383</v>
      </c>
      <c r="D72" s="207">
        <f>D73</f>
        <v>17019</v>
      </c>
      <c r="E72" s="207">
        <f t="shared" ref="E72" si="14">E73</f>
        <v>17019</v>
      </c>
    </row>
    <row r="73" spans="1:5" ht="78.75" customHeight="1">
      <c r="A73" s="44" t="s">
        <v>487</v>
      </c>
      <c r="B73" s="44" t="s">
        <v>27</v>
      </c>
      <c r="C73" s="46" t="s">
        <v>367</v>
      </c>
      <c r="D73" s="207">
        <v>17019</v>
      </c>
      <c r="E73" s="211">
        <v>17019</v>
      </c>
    </row>
    <row r="74" spans="1:5" ht="61.5" hidden="1" customHeight="1">
      <c r="A74" s="44" t="s">
        <v>487</v>
      </c>
      <c r="B74" s="44"/>
      <c r="C74" s="46" t="s">
        <v>383</v>
      </c>
      <c r="D74" s="211">
        <f>D75</f>
        <v>0</v>
      </c>
      <c r="E74" s="211">
        <f>E75</f>
        <v>0</v>
      </c>
    </row>
    <row r="75" spans="1:5" ht="47.25" hidden="1" customHeight="1">
      <c r="A75" s="44" t="s">
        <v>487</v>
      </c>
      <c r="B75" s="44">
        <v>611</v>
      </c>
      <c r="C75" s="46" t="s">
        <v>549</v>
      </c>
      <c r="D75" s="207">
        <v>0</v>
      </c>
      <c r="E75" s="211">
        <v>0</v>
      </c>
    </row>
    <row r="76" spans="1:5" ht="76.5" customHeight="1">
      <c r="A76" s="44" t="s">
        <v>488</v>
      </c>
      <c r="B76" s="44"/>
      <c r="C76" s="46" t="s">
        <v>382</v>
      </c>
      <c r="D76" s="207">
        <f>D77</f>
        <v>27211.8</v>
      </c>
      <c r="E76" s="207">
        <f t="shared" ref="E76" si="15">E77</f>
        <v>27211.8</v>
      </c>
    </row>
    <row r="77" spans="1:5" ht="75" customHeight="1">
      <c r="A77" s="44" t="s">
        <v>488</v>
      </c>
      <c r="B77" s="44" t="s">
        <v>27</v>
      </c>
      <c r="C77" s="46" t="s">
        <v>367</v>
      </c>
      <c r="D77" s="207">
        <v>27211.8</v>
      </c>
      <c r="E77" s="211">
        <v>27211.8</v>
      </c>
    </row>
    <row r="78" spans="1:5" ht="45.75" hidden="1" customHeight="1">
      <c r="A78" s="44" t="s">
        <v>489</v>
      </c>
      <c r="B78" s="44"/>
      <c r="C78" s="46" t="s">
        <v>384</v>
      </c>
      <c r="D78" s="207">
        <f>D79</f>
        <v>0</v>
      </c>
      <c r="E78" s="207">
        <f t="shared" ref="E78" si="16">E79</f>
        <v>0</v>
      </c>
    </row>
    <row r="79" spans="1:5" ht="76.5" hidden="1" customHeight="1">
      <c r="A79" s="44" t="s">
        <v>489</v>
      </c>
      <c r="B79" s="44" t="s">
        <v>27</v>
      </c>
      <c r="C79" s="46" t="s">
        <v>367</v>
      </c>
      <c r="D79" s="207">
        <v>0</v>
      </c>
      <c r="E79" s="211">
        <v>0</v>
      </c>
    </row>
    <row r="80" spans="1:5" ht="48.75" hidden="1" customHeight="1">
      <c r="A80" s="44" t="s">
        <v>490</v>
      </c>
      <c r="B80" s="44"/>
      <c r="C80" s="46" t="s">
        <v>385</v>
      </c>
      <c r="D80" s="207">
        <f>D81</f>
        <v>0</v>
      </c>
      <c r="E80" s="207">
        <f t="shared" ref="E80" si="17">E81</f>
        <v>0</v>
      </c>
    </row>
    <row r="81" spans="1:5" ht="24.75" hidden="1" customHeight="1">
      <c r="A81" s="44" t="s">
        <v>490</v>
      </c>
      <c r="B81" s="44" t="s">
        <v>28</v>
      </c>
      <c r="C81" s="46" t="s">
        <v>366</v>
      </c>
      <c r="D81" s="207">
        <v>0</v>
      </c>
      <c r="E81" s="211">
        <v>0</v>
      </c>
    </row>
    <row r="82" spans="1:5" ht="45.75" customHeight="1">
      <c r="A82" s="44" t="s">
        <v>491</v>
      </c>
      <c r="B82" s="44"/>
      <c r="C82" s="46" t="s">
        <v>386</v>
      </c>
      <c r="D82" s="207">
        <f>D83</f>
        <v>9196.6</v>
      </c>
      <c r="E82" s="207">
        <f t="shared" ref="E82" si="18">E83</f>
        <v>9105.2999999999993</v>
      </c>
    </row>
    <row r="83" spans="1:5" ht="79.5" customHeight="1">
      <c r="A83" s="44" t="s">
        <v>491</v>
      </c>
      <c r="B83" s="44" t="s">
        <v>27</v>
      </c>
      <c r="C83" s="46" t="s">
        <v>367</v>
      </c>
      <c r="D83" s="207">
        <v>9196.6</v>
      </c>
      <c r="E83" s="211">
        <v>9105.2999999999993</v>
      </c>
    </row>
    <row r="84" spans="1:5" ht="60.75" customHeight="1">
      <c r="A84" s="44" t="s">
        <v>492</v>
      </c>
      <c r="B84" s="44"/>
      <c r="C84" s="46" t="s">
        <v>387</v>
      </c>
      <c r="D84" s="207">
        <f>D85</f>
        <v>14971.6</v>
      </c>
      <c r="E84" s="207">
        <f>E85</f>
        <v>14971.4</v>
      </c>
    </row>
    <row r="85" spans="1:5" ht="36" customHeight="1">
      <c r="A85" s="44" t="s">
        <v>492</v>
      </c>
      <c r="B85" s="44">
        <v>612</v>
      </c>
      <c r="C85" s="83" t="s">
        <v>22</v>
      </c>
      <c r="D85" s="207">
        <v>14971.6</v>
      </c>
      <c r="E85" s="211">
        <v>14971.4</v>
      </c>
    </row>
    <row r="86" spans="1:5" ht="55.5" customHeight="1">
      <c r="A86" s="44" t="s">
        <v>606</v>
      </c>
      <c r="B86" s="84"/>
      <c r="C86" s="43" t="s">
        <v>672</v>
      </c>
      <c r="D86" s="207">
        <f>D87</f>
        <v>677.6</v>
      </c>
      <c r="E86" s="207">
        <f>E87</f>
        <v>677.5</v>
      </c>
    </row>
    <row r="87" spans="1:5" ht="36" customHeight="1">
      <c r="A87" s="44" t="s">
        <v>606</v>
      </c>
      <c r="B87" s="84">
        <v>612</v>
      </c>
      <c r="C87" s="43" t="s">
        <v>22</v>
      </c>
      <c r="D87" s="207">
        <v>677.6</v>
      </c>
      <c r="E87" s="211">
        <v>677.5</v>
      </c>
    </row>
    <row r="88" spans="1:5" ht="63" customHeight="1">
      <c r="A88" s="44" t="s">
        <v>495</v>
      </c>
      <c r="B88" s="44"/>
      <c r="C88" s="82" t="s">
        <v>561</v>
      </c>
      <c r="D88" s="207">
        <f>D89</f>
        <v>855.7</v>
      </c>
      <c r="E88" s="207">
        <f t="shared" ref="E88" si="19">E89</f>
        <v>817.5</v>
      </c>
    </row>
    <row r="89" spans="1:5" ht="34.5" customHeight="1">
      <c r="A89" s="44" t="s">
        <v>495</v>
      </c>
      <c r="B89" s="44">
        <v>612</v>
      </c>
      <c r="C89" s="85" t="s">
        <v>22</v>
      </c>
      <c r="D89" s="207">
        <v>855.7</v>
      </c>
      <c r="E89" s="211">
        <v>817.5</v>
      </c>
    </row>
    <row r="90" spans="1:5" ht="82.5" customHeight="1">
      <c r="A90" s="44" t="s">
        <v>493</v>
      </c>
      <c r="B90" s="44"/>
      <c r="C90" s="46" t="s">
        <v>388</v>
      </c>
      <c r="D90" s="207">
        <f>D91</f>
        <v>2970</v>
      </c>
      <c r="E90" s="207">
        <f t="shared" ref="E90" si="20">E91</f>
        <v>2970</v>
      </c>
    </row>
    <row r="91" spans="1:5" ht="33" customHeight="1">
      <c r="A91" s="44" t="s">
        <v>493</v>
      </c>
      <c r="B91" s="44" t="s">
        <v>30</v>
      </c>
      <c r="C91" s="46" t="s">
        <v>381</v>
      </c>
      <c r="D91" s="207">
        <v>2970</v>
      </c>
      <c r="E91" s="211">
        <v>2970</v>
      </c>
    </row>
    <row r="92" spans="1:5" ht="92.25" customHeight="1">
      <c r="A92" s="44" t="s">
        <v>560</v>
      </c>
      <c r="B92" s="44"/>
      <c r="C92" s="46" t="s">
        <v>559</v>
      </c>
      <c r="D92" s="207">
        <f>D93</f>
        <v>1000</v>
      </c>
      <c r="E92" s="207">
        <f t="shared" ref="E92" si="21">E93</f>
        <v>1000</v>
      </c>
    </row>
    <row r="93" spans="1:5" ht="30" customHeight="1">
      <c r="A93" s="44" t="s">
        <v>560</v>
      </c>
      <c r="B93" s="44">
        <v>612</v>
      </c>
      <c r="C93" s="46" t="s">
        <v>453</v>
      </c>
      <c r="D93" s="207">
        <v>1000</v>
      </c>
      <c r="E93" s="211">
        <v>1000</v>
      </c>
    </row>
    <row r="94" spans="1:5" ht="59.25" customHeight="1">
      <c r="A94" s="44" t="s">
        <v>494</v>
      </c>
      <c r="B94" s="44"/>
      <c r="C94" s="46" t="s">
        <v>389</v>
      </c>
      <c r="D94" s="207">
        <f>D95+D96</f>
        <v>4563.7</v>
      </c>
      <c r="E94" s="207">
        <f>E95+E96</f>
        <v>4348.8</v>
      </c>
    </row>
    <row r="95" spans="1:5" ht="40.5" customHeight="1">
      <c r="A95" s="44" t="s">
        <v>494</v>
      </c>
      <c r="B95" s="44">
        <v>612</v>
      </c>
      <c r="C95" s="43" t="s">
        <v>22</v>
      </c>
      <c r="D95" s="207">
        <v>4563.7</v>
      </c>
      <c r="E95" s="211">
        <v>4348.8</v>
      </c>
    </row>
    <row r="96" spans="1:5" ht="32.25" hidden="1" customHeight="1">
      <c r="A96" s="44" t="s">
        <v>494</v>
      </c>
      <c r="B96" s="44" t="s">
        <v>30</v>
      </c>
      <c r="C96" s="46" t="s">
        <v>381</v>
      </c>
      <c r="D96" s="207">
        <v>0</v>
      </c>
      <c r="E96" s="211">
        <v>0</v>
      </c>
    </row>
    <row r="97" spans="1:5" ht="66" hidden="1" customHeight="1">
      <c r="A97" s="44" t="s">
        <v>495</v>
      </c>
      <c r="B97" s="44"/>
      <c r="C97" s="46" t="s">
        <v>390</v>
      </c>
      <c r="D97" s="207">
        <f>D98+D99</f>
        <v>0</v>
      </c>
      <c r="E97" s="207">
        <f t="shared" ref="E97" si="22">E98+E99</f>
        <v>0</v>
      </c>
    </row>
    <row r="98" spans="1:5" ht="27" hidden="1" customHeight="1">
      <c r="A98" s="44" t="s">
        <v>495</v>
      </c>
      <c r="B98" s="44" t="s">
        <v>28</v>
      </c>
      <c r="C98" s="46" t="s">
        <v>366</v>
      </c>
      <c r="D98" s="207">
        <v>0</v>
      </c>
      <c r="E98" s="211">
        <v>0</v>
      </c>
    </row>
    <row r="99" spans="1:5" ht="27" hidden="1" customHeight="1">
      <c r="A99" s="44" t="s">
        <v>495</v>
      </c>
      <c r="B99" s="44" t="s">
        <v>30</v>
      </c>
      <c r="C99" s="46" t="s">
        <v>381</v>
      </c>
      <c r="D99" s="207">
        <v>0</v>
      </c>
      <c r="E99" s="211">
        <v>0</v>
      </c>
    </row>
    <row r="100" spans="1:5" ht="51" customHeight="1">
      <c r="A100" s="44" t="s">
        <v>496</v>
      </c>
      <c r="B100" s="44"/>
      <c r="C100" s="46" t="s">
        <v>391</v>
      </c>
      <c r="D100" s="207">
        <f>D101</f>
        <v>30</v>
      </c>
      <c r="E100" s="207">
        <f t="shared" ref="E100" si="23">E101</f>
        <v>30</v>
      </c>
    </row>
    <row r="101" spans="1:5" ht="31.5" customHeight="1">
      <c r="A101" s="44" t="s">
        <v>496</v>
      </c>
      <c r="B101" s="44" t="s">
        <v>30</v>
      </c>
      <c r="C101" s="46" t="s">
        <v>381</v>
      </c>
      <c r="D101" s="207">
        <v>30</v>
      </c>
      <c r="E101" s="211">
        <v>30</v>
      </c>
    </row>
    <row r="102" spans="1:5" ht="47.25" customHeight="1">
      <c r="A102" s="44" t="s">
        <v>646</v>
      </c>
      <c r="B102" s="44"/>
      <c r="C102" s="43" t="s">
        <v>647</v>
      </c>
      <c r="D102" s="207">
        <f>D103</f>
        <v>2149</v>
      </c>
      <c r="E102" s="211">
        <f>E103</f>
        <v>2149</v>
      </c>
    </row>
    <row r="103" spans="1:5" ht="48.75" customHeight="1">
      <c r="A103" s="44" t="s">
        <v>646</v>
      </c>
      <c r="B103" s="44">
        <v>611</v>
      </c>
      <c r="C103" s="43" t="s">
        <v>41</v>
      </c>
      <c r="D103" s="207">
        <f>1639.6+509.4</f>
        <v>2149</v>
      </c>
      <c r="E103" s="211">
        <v>2149</v>
      </c>
    </row>
    <row r="104" spans="1:5" ht="98.25" customHeight="1">
      <c r="A104" s="44" t="s">
        <v>358</v>
      </c>
      <c r="B104" s="44"/>
      <c r="C104" s="46" t="s">
        <v>392</v>
      </c>
      <c r="D104" s="207">
        <f>D105+D106</f>
        <v>3801.2999999999997</v>
      </c>
      <c r="E104" s="207">
        <f t="shared" ref="E104" si="24">E105+E106</f>
        <v>3801.2999999999997</v>
      </c>
    </row>
    <row r="105" spans="1:5" ht="21" customHeight="1">
      <c r="A105" s="44" t="s">
        <v>358</v>
      </c>
      <c r="B105" s="44" t="s">
        <v>28</v>
      </c>
      <c r="C105" s="46" t="s">
        <v>366</v>
      </c>
      <c r="D105" s="207">
        <v>91.1</v>
      </c>
      <c r="E105" s="211">
        <v>91.1</v>
      </c>
    </row>
    <row r="106" spans="1:5" ht="45" customHeight="1">
      <c r="A106" s="44" t="s">
        <v>358</v>
      </c>
      <c r="B106" s="44" t="s">
        <v>39</v>
      </c>
      <c r="C106" s="46" t="s">
        <v>393</v>
      </c>
      <c r="D106" s="207">
        <v>3710.2</v>
      </c>
      <c r="E106" s="211">
        <v>3710.2</v>
      </c>
    </row>
    <row r="107" spans="1:5" ht="32.25" customHeight="1">
      <c r="A107" s="44" t="s">
        <v>355</v>
      </c>
      <c r="B107" s="44"/>
      <c r="C107" s="46" t="s">
        <v>394</v>
      </c>
      <c r="D107" s="207">
        <f>D108</f>
        <v>2826</v>
      </c>
      <c r="E107" s="207">
        <f t="shared" ref="E107" si="25">E108</f>
        <v>2648.7</v>
      </c>
    </row>
    <row r="108" spans="1:5" ht="50.25" customHeight="1">
      <c r="A108" s="44" t="s">
        <v>355</v>
      </c>
      <c r="B108" s="44" t="s">
        <v>39</v>
      </c>
      <c r="C108" s="46" t="s">
        <v>393</v>
      </c>
      <c r="D108" s="207">
        <v>2826</v>
      </c>
      <c r="E108" s="211">
        <v>2648.7</v>
      </c>
    </row>
    <row r="109" spans="1:5" ht="66" customHeight="1">
      <c r="A109" s="44" t="s">
        <v>678</v>
      </c>
      <c r="B109" s="44"/>
      <c r="C109" s="43" t="s">
        <v>679</v>
      </c>
      <c r="D109" s="207">
        <f>D110</f>
        <v>21.7</v>
      </c>
      <c r="E109" s="211">
        <f>E110</f>
        <v>21.7</v>
      </c>
    </row>
    <row r="110" spans="1:5" ht="81" customHeight="1">
      <c r="A110" s="44" t="s">
        <v>678</v>
      </c>
      <c r="B110" s="44">
        <v>611</v>
      </c>
      <c r="C110" s="43" t="s">
        <v>41</v>
      </c>
      <c r="D110" s="207">
        <v>21.7</v>
      </c>
      <c r="E110" s="211">
        <v>21.7</v>
      </c>
    </row>
    <row r="111" spans="1:5" ht="50.25" customHeight="1">
      <c r="A111" s="44" t="s">
        <v>497</v>
      </c>
      <c r="B111" s="44"/>
      <c r="C111" s="46" t="s">
        <v>395</v>
      </c>
      <c r="D111" s="207">
        <f>D112</f>
        <v>2973.6</v>
      </c>
      <c r="E111" s="207">
        <f t="shared" ref="E111" si="26">E112</f>
        <v>2973</v>
      </c>
    </row>
    <row r="112" spans="1:5" ht="63.75" customHeight="1">
      <c r="A112" s="44" t="s">
        <v>497</v>
      </c>
      <c r="B112" s="44" t="s">
        <v>27</v>
      </c>
      <c r="C112" s="46" t="s">
        <v>367</v>
      </c>
      <c r="D112" s="207">
        <v>2973.6</v>
      </c>
      <c r="E112" s="212">
        <v>2973</v>
      </c>
    </row>
    <row r="113" spans="1:5" ht="87.75" customHeight="1">
      <c r="A113" s="86" t="s">
        <v>665</v>
      </c>
      <c r="B113" s="86"/>
      <c r="C113" s="51" t="s">
        <v>676</v>
      </c>
      <c r="D113" s="213">
        <f>D114+D116+D118+D120+D122+D124</f>
        <v>7844.8</v>
      </c>
      <c r="E113" s="213">
        <f>E114+E116+E118+E120+E122+E124</f>
        <v>7844.7</v>
      </c>
    </row>
    <row r="114" spans="1:5" ht="50.25" customHeight="1">
      <c r="A114" s="44" t="s">
        <v>498</v>
      </c>
      <c r="B114" s="44"/>
      <c r="C114" s="46" t="s">
        <v>396</v>
      </c>
      <c r="D114" s="207">
        <f>D115</f>
        <v>2261.4</v>
      </c>
      <c r="E114" s="207">
        <f t="shared" ref="E114" si="27">E115</f>
        <v>2261.4</v>
      </c>
    </row>
    <row r="115" spans="1:5" ht="50.25" customHeight="1">
      <c r="A115" s="44" t="s">
        <v>498</v>
      </c>
      <c r="B115" s="44" t="s">
        <v>27</v>
      </c>
      <c r="C115" s="46" t="s">
        <v>367</v>
      </c>
      <c r="D115" s="207">
        <v>2261.4</v>
      </c>
      <c r="E115" s="211">
        <v>2261.4</v>
      </c>
    </row>
    <row r="116" spans="1:5" ht="50.25" customHeight="1">
      <c r="A116" s="44" t="s">
        <v>499</v>
      </c>
      <c r="B116" s="44"/>
      <c r="C116" s="46" t="s">
        <v>397</v>
      </c>
      <c r="D116" s="207">
        <f>D117</f>
        <v>4234.1000000000004</v>
      </c>
      <c r="E116" s="207">
        <f t="shared" ref="E116" si="28">E117</f>
        <v>4234</v>
      </c>
    </row>
    <row r="117" spans="1:5" ht="50.25" customHeight="1">
      <c r="A117" s="44" t="s">
        <v>499</v>
      </c>
      <c r="B117" s="44" t="s">
        <v>27</v>
      </c>
      <c r="C117" s="46" t="s">
        <v>367</v>
      </c>
      <c r="D117" s="207">
        <v>4234.1000000000004</v>
      </c>
      <c r="E117" s="211">
        <v>4234</v>
      </c>
    </row>
    <row r="118" spans="1:5" ht="50.25" customHeight="1">
      <c r="A118" s="44" t="s">
        <v>650</v>
      </c>
      <c r="B118" s="44"/>
      <c r="C118" s="43" t="s">
        <v>651</v>
      </c>
      <c r="D118" s="207">
        <f>D119</f>
        <v>249.3</v>
      </c>
      <c r="E118" s="211">
        <f>E119</f>
        <v>249.3</v>
      </c>
    </row>
    <row r="119" spans="1:5" ht="73.5" customHeight="1">
      <c r="A119" s="44" t="s">
        <v>650</v>
      </c>
      <c r="B119" s="44">
        <v>612</v>
      </c>
      <c r="C119" s="46" t="s">
        <v>652</v>
      </c>
      <c r="D119" s="207">
        <v>249.3</v>
      </c>
      <c r="E119" s="211">
        <v>249.3</v>
      </c>
    </row>
    <row r="120" spans="1:5" ht="50.25" customHeight="1">
      <c r="A120" s="44" t="s">
        <v>500</v>
      </c>
      <c r="B120" s="44"/>
      <c r="C120" s="46" t="s">
        <v>398</v>
      </c>
      <c r="D120" s="207">
        <f>D121</f>
        <v>260</v>
      </c>
      <c r="E120" s="207">
        <f t="shared" ref="E120" si="29">E121</f>
        <v>260</v>
      </c>
    </row>
    <row r="121" spans="1:5" ht="78.75" customHeight="1">
      <c r="A121" s="44" t="s">
        <v>500</v>
      </c>
      <c r="B121" s="44" t="s">
        <v>27</v>
      </c>
      <c r="C121" s="46" t="s">
        <v>367</v>
      </c>
      <c r="D121" s="207">
        <v>260</v>
      </c>
      <c r="E121" s="211">
        <v>260</v>
      </c>
    </row>
    <row r="122" spans="1:5" ht="78.75" customHeight="1">
      <c r="A122" s="44" t="s">
        <v>680</v>
      </c>
      <c r="B122" s="44"/>
      <c r="C122" s="46" t="s">
        <v>681</v>
      </c>
      <c r="D122" s="207">
        <f>D123</f>
        <v>249.3</v>
      </c>
      <c r="E122" s="211">
        <f>E123</f>
        <v>249.3</v>
      </c>
    </row>
    <row r="123" spans="1:5" ht="39" customHeight="1">
      <c r="A123" s="44" t="s">
        <v>680</v>
      </c>
      <c r="B123" s="44">
        <v>611</v>
      </c>
      <c r="C123" s="46" t="s">
        <v>22</v>
      </c>
      <c r="D123" s="207">
        <v>249.3</v>
      </c>
      <c r="E123" s="211">
        <v>249.3</v>
      </c>
    </row>
    <row r="124" spans="1:5" ht="48.75" customHeight="1">
      <c r="A124" s="44" t="s">
        <v>501</v>
      </c>
      <c r="B124" s="44"/>
      <c r="C124" s="46" t="s">
        <v>399</v>
      </c>
      <c r="D124" s="207">
        <f>D125</f>
        <v>590.70000000000005</v>
      </c>
      <c r="E124" s="207">
        <f t="shared" ref="E124" si="30">E125</f>
        <v>590.70000000000005</v>
      </c>
    </row>
    <row r="125" spans="1:5" ht="29.25" customHeight="1">
      <c r="A125" s="44" t="s">
        <v>501</v>
      </c>
      <c r="B125" s="44" t="s">
        <v>30</v>
      </c>
      <c r="C125" s="46" t="s">
        <v>381</v>
      </c>
      <c r="D125" s="207">
        <v>590.70000000000005</v>
      </c>
      <c r="E125" s="211">
        <v>590.70000000000005</v>
      </c>
    </row>
    <row r="126" spans="1:5" ht="51.75" customHeight="1">
      <c r="A126" s="86" t="s">
        <v>666</v>
      </c>
      <c r="B126" s="86"/>
      <c r="C126" s="51" t="s">
        <v>667</v>
      </c>
      <c r="D126" s="213">
        <f>D127</f>
        <v>2614.9</v>
      </c>
      <c r="E126" s="213">
        <f>E127</f>
        <v>2295.1</v>
      </c>
    </row>
    <row r="127" spans="1:5" ht="42" customHeight="1">
      <c r="A127" s="44" t="s">
        <v>502</v>
      </c>
      <c r="B127" s="44"/>
      <c r="C127" s="46" t="s">
        <v>400</v>
      </c>
      <c r="D127" s="207">
        <f>D128</f>
        <v>2614.9</v>
      </c>
      <c r="E127" s="207">
        <f t="shared" ref="E127" si="31">E128</f>
        <v>2295.1</v>
      </c>
    </row>
    <row r="128" spans="1:5" ht="33" customHeight="1">
      <c r="A128" s="44" t="s">
        <v>502</v>
      </c>
      <c r="B128" s="44" t="s">
        <v>30</v>
      </c>
      <c r="C128" s="46" t="s">
        <v>381</v>
      </c>
      <c r="D128" s="207">
        <v>2614.9</v>
      </c>
      <c r="E128" s="211">
        <v>2295.1</v>
      </c>
    </row>
    <row r="129" spans="1:6" ht="62.25" customHeight="1">
      <c r="A129" s="86" t="s">
        <v>668</v>
      </c>
      <c r="B129" s="86"/>
      <c r="C129" s="51" t="s">
        <v>669</v>
      </c>
      <c r="D129" s="213">
        <f>D130+D132+D134+D136+D138+D142+D145</f>
        <v>3275</v>
      </c>
      <c r="E129" s="213">
        <f>E130+E132+E134+E136+E138+E142+E145</f>
        <v>2327.7000000000003</v>
      </c>
    </row>
    <row r="130" spans="1:6" ht="66" customHeight="1">
      <c r="A130" s="44" t="s">
        <v>503</v>
      </c>
      <c r="B130" s="44"/>
      <c r="C130" s="46" t="s">
        <v>401</v>
      </c>
      <c r="D130" s="207">
        <f>D131</f>
        <v>206.3</v>
      </c>
      <c r="E130" s="207">
        <f t="shared" ref="E130" si="32">E131</f>
        <v>206.3</v>
      </c>
    </row>
    <row r="131" spans="1:6" s="6" customFormat="1" ht="30.75" customHeight="1">
      <c r="A131" s="44" t="s">
        <v>503</v>
      </c>
      <c r="B131" s="44" t="s">
        <v>30</v>
      </c>
      <c r="C131" s="46" t="s">
        <v>381</v>
      </c>
      <c r="D131" s="207">
        <v>206.3</v>
      </c>
      <c r="E131" s="211">
        <v>206.3</v>
      </c>
      <c r="F131" s="14"/>
    </row>
    <row r="132" spans="1:6" s="6" customFormat="1" ht="62.25" customHeight="1">
      <c r="A132" s="44" t="s">
        <v>504</v>
      </c>
      <c r="B132" s="44"/>
      <c r="C132" s="46" t="s">
        <v>402</v>
      </c>
      <c r="D132" s="207">
        <f>D133</f>
        <v>253.8</v>
      </c>
      <c r="E132" s="207">
        <f t="shared" ref="E132" si="33">E133</f>
        <v>253.8</v>
      </c>
      <c r="F132" s="14"/>
    </row>
    <row r="133" spans="1:6" s="4" customFormat="1" ht="28.5" customHeight="1">
      <c r="A133" s="44" t="s">
        <v>504</v>
      </c>
      <c r="B133" s="44" t="s">
        <v>30</v>
      </c>
      <c r="C133" s="46" t="s">
        <v>381</v>
      </c>
      <c r="D133" s="207">
        <v>253.8</v>
      </c>
      <c r="E133" s="211">
        <v>253.8</v>
      </c>
      <c r="F133" s="26"/>
    </row>
    <row r="134" spans="1:6" s="6" customFormat="1" ht="60" customHeight="1">
      <c r="A134" s="44" t="s">
        <v>505</v>
      </c>
      <c r="B134" s="44"/>
      <c r="C134" s="46" t="s">
        <v>403</v>
      </c>
      <c r="D134" s="207">
        <f>D135</f>
        <v>331.6</v>
      </c>
      <c r="E134" s="207">
        <f t="shared" ref="E134" si="34">E135</f>
        <v>331.6</v>
      </c>
      <c r="F134" s="14"/>
    </row>
    <row r="135" spans="1:6" s="6" customFormat="1" ht="30" customHeight="1">
      <c r="A135" s="44" t="s">
        <v>505</v>
      </c>
      <c r="B135" s="44" t="s">
        <v>30</v>
      </c>
      <c r="C135" s="46" t="s">
        <v>381</v>
      </c>
      <c r="D135" s="207">
        <v>331.6</v>
      </c>
      <c r="E135" s="211">
        <v>331.6</v>
      </c>
      <c r="F135" s="14"/>
    </row>
    <row r="136" spans="1:6" s="6" customFormat="1" ht="74.25" customHeight="1">
      <c r="A136" s="44" t="s">
        <v>506</v>
      </c>
      <c r="B136" s="44"/>
      <c r="C136" s="46" t="s">
        <v>404</v>
      </c>
      <c r="D136" s="207">
        <f>D137</f>
        <v>103.6</v>
      </c>
      <c r="E136" s="207">
        <f t="shared" ref="E136" si="35">E137</f>
        <v>103.6</v>
      </c>
      <c r="F136" s="14"/>
    </row>
    <row r="137" spans="1:6" s="6" customFormat="1" ht="30" customHeight="1">
      <c r="A137" s="44" t="s">
        <v>506</v>
      </c>
      <c r="B137" s="44" t="s">
        <v>30</v>
      </c>
      <c r="C137" s="46" t="s">
        <v>381</v>
      </c>
      <c r="D137" s="207">
        <v>103.6</v>
      </c>
      <c r="E137" s="211">
        <v>103.6</v>
      </c>
      <c r="F137" s="14"/>
    </row>
    <row r="138" spans="1:6" s="6" customFormat="1" ht="27.75" customHeight="1">
      <c r="A138" s="44" t="s">
        <v>507</v>
      </c>
      <c r="B138" s="44"/>
      <c r="C138" s="46" t="s">
        <v>405</v>
      </c>
      <c r="D138" s="207">
        <f>D139+D140+D141</f>
        <v>968</v>
      </c>
      <c r="E138" s="207">
        <f t="shared" ref="E138" si="36">E139+E140+E141</f>
        <v>436.6</v>
      </c>
      <c r="F138" s="14"/>
    </row>
    <row r="139" spans="1:6" s="6" customFormat="1" ht="27.75" customHeight="1">
      <c r="A139" s="44" t="s">
        <v>507</v>
      </c>
      <c r="B139" s="44" t="s">
        <v>82</v>
      </c>
      <c r="C139" s="46" t="s">
        <v>406</v>
      </c>
      <c r="D139" s="207">
        <v>50</v>
      </c>
      <c r="E139" s="211">
        <v>2.2999999999999998</v>
      </c>
      <c r="F139" s="14"/>
    </row>
    <row r="140" spans="1:6" s="4" customFormat="1" ht="27.75" customHeight="1">
      <c r="A140" s="44" t="s">
        <v>507</v>
      </c>
      <c r="B140" s="44" t="s">
        <v>28</v>
      </c>
      <c r="C140" s="46" t="s">
        <v>366</v>
      </c>
      <c r="D140" s="207">
        <v>788</v>
      </c>
      <c r="E140" s="211">
        <v>314.89999999999998</v>
      </c>
      <c r="F140" s="26"/>
    </row>
    <row r="141" spans="1:6" s="4" customFormat="1" ht="27.75" customHeight="1">
      <c r="A141" s="44" t="s">
        <v>507</v>
      </c>
      <c r="B141" s="44" t="s">
        <v>81</v>
      </c>
      <c r="C141" s="46" t="s">
        <v>407</v>
      </c>
      <c r="D141" s="207">
        <v>130</v>
      </c>
      <c r="E141" s="211">
        <v>119.4</v>
      </c>
      <c r="F141" s="26"/>
    </row>
    <row r="142" spans="1:6" s="4" customFormat="1" ht="27.75" customHeight="1">
      <c r="A142" s="44" t="s">
        <v>508</v>
      </c>
      <c r="B142" s="44"/>
      <c r="C142" s="46" t="s">
        <v>408</v>
      </c>
      <c r="D142" s="207">
        <f>D143+D144</f>
        <v>200</v>
      </c>
      <c r="E142" s="207">
        <f t="shared" ref="E142" si="37">E143+E144</f>
        <v>7.7</v>
      </c>
      <c r="F142" s="26"/>
    </row>
    <row r="143" spans="1:6" s="4" customFormat="1" ht="39.75" customHeight="1">
      <c r="A143" s="44" t="s">
        <v>508</v>
      </c>
      <c r="B143" s="44" t="s">
        <v>82</v>
      </c>
      <c r="C143" s="46" t="s">
        <v>406</v>
      </c>
      <c r="D143" s="207">
        <v>167</v>
      </c>
      <c r="E143" s="211">
        <v>7.7</v>
      </c>
      <c r="F143" s="26"/>
    </row>
    <row r="144" spans="1:6" s="4" customFormat="1" ht="18" customHeight="1">
      <c r="A144" s="44" t="s">
        <v>508</v>
      </c>
      <c r="B144" s="44" t="s">
        <v>28</v>
      </c>
      <c r="C144" s="46" t="s">
        <v>366</v>
      </c>
      <c r="D144" s="207">
        <v>33</v>
      </c>
      <c r="E144" s="214">
        <v>0</v>
      </c>
      <c r="F144" s="26"/>
    </row>
    <row r="145" spans="1:6" s="4" customFormat="1" ht="18" customHeight="1">
      <c r="A145" s="44" t="s">
        <v>509</v>
      </c>
      <c r="B145" s="44"/>
      <c r="C145" s="46" t="s">
        <v>409</v>
      </c>
      <c r="D145" s="207">
        <f>D146+D147+D148</f>
        <v>1211.7</v>
      </c>
      <c r="E145" s="207">
        <f>E146+E147+E148</f>
        <v>988.1</v>
      </c>
      <c r="F145" s="26"/>
    </row>
    <row r="146" spans="1:6" s="4" customFormat="1" ht="18" customHeight="1">
      <c r="A146" s="44" t="s">
        <v>509</v>
      </c>
      <c r="B146" s="44" t="s">
        <v>28</v>
      </c>
      <c r="C146" s="46" t="s">
        <v>366</v>
      </c>
      <c r="D146" s="207">
        <v>1195.3</v>
      </c>
      <c r="E146" s="211">
        <v>971.7</v>
      </c>
      <c r="F146" s="26"/>
    </row>
    <row r="147" spans="1:6" s="4" customFormat="1" ht="52.5" customHeight="1">
      <c r="A147" s="44" t="s">
        <v>509</v>
      </c>
      <c r="B147" s="44">
        <v>831</v>
      </c>
      <c r="C147" s="46" t="s">
        <v>469</v>
      </c>
      <c r="D147" s="207">
        <v>11.9</v>
      </c>
      <c r="E147" s="211">
        <v>11.9</v>
      </c>
      <c r="F147" s="26"/>
    </row>
    <row r="148" spans="1:6" s="4" customFormat="1" ht="24" customHeight="1">
      <c r="A148" s="44" t="s">
        <v>509</v>
      </c>
      <c r="B148" s="44">
        <v>853</v>
      </c>
      <c r="C148" s="46" t="s">
        <v>613</v>
      </c>
      <c r="D148" s="207">
        <v>4.5</v>
      </c>
      <c r="E148" s="211">
        <v>4.5</v>
      </c>
      <c r="F148" s="26"/>
    </row>
    <row r="149" spans="1:6" s="4" customFormat="1" ht="39.75" customHeight="1">
      <c r="A149" s="86" t="s">
        <v>670</v>
      </c>
      <c r="B149" s="86"/>
      <c r="C149" s="51" t="s">
        <v>671</v>
      </c>
      <c r="D149" s="213">
        <f>D150+D155+D159+D163</f>
        <v>14426.999999999998</v>
      </c>
      <c r="E149" s="213">
        <f>E150+E155+E159+E163</f>
        <v>14364.4</v>
      </c>
      <c r="F149" s="26"/>
    </row>
    <row r="150" spans="1:6" s="4" customFormat="1" ht="52.5" customHeight="1">
      <c r="A150" s="44" t="s">
        <v>168</v>
      </c>
      <c r="B150" s="44"/>
      <c r="C150" s="46" t="s">
        <v>410</v>
      </c>
      <c r="D150" s="207">
        <f>D151+D152+D153+D154</f>
        <v>10044.599999999999</v>
      </c>
      <c r="E150" s="207">
        <f>E151+E152+E153+E154</f>
        <v>10044.599999999999</v>
      </c>
      <c r="F150" s="26"/>
    </row>
    <row r="151" spans="1:6" s="4" customFormat="1" ht="21" customHeight="1">
      <c r="A151" s="44" t="s">
        <v>168</v>
      </c>
      <c r="B151" s="44" t="s">
        <v>53</v>
      </c>
      <c r="C151" s="46" t="s">
        <v>411</v>
      </c>
      <c r="D151" s="207">
        <v>7241</v>
      </c>
      <c r="E151" s="211">
        <v>7241</v>
      </c>
      <c r="F151" s="26"/>
    </row>
    <row r="152" spans="1:6" s="4" customFormat="1" ht="45.75" customHeight="1">
      <c r="A152" s="44" t="s">
        <v>168</v>
      </c>
      <c r="B152" s="44">
        <v>122</v>
      </c>
      <c r="C152" s="46" t="s">
        <v>287</v>
      </c>
      <c r="D152" s="207">
        <v>1.7</v>
      </c>
      <c r="E152" s="211">
        <v>1.7</v>
      </c>
      <c r="F152" s="26"/>
    </row>
    <row r="153" spans="1:6" s="4" customFormat="1" ht="61.5" customHeight="1">
      <c r="A153" s="44" t="s">
        <v>168</v>
      </c>
      <c r="B153" s="44" t="s">
        <v>54</v>
      </c>
      <c r="C153" s="46" t="s">
        <v>412</v>
      </c>
      <c r="D153" s="207">
        <v>2121.6</v>
      </c>
      <c r="E153" s="211">
        <v>2121.6</v>
      </c>
      <c r="F153" s="26"/>
    </row>
    <row r="154" spans="1:6" s="4" customFormat="1" ht="23.25" customHeight="1">
      <c r="A154" s="44" t="s">
        <v>168</v>
      </c>
      <c r="B154" s="44" t="s">
        <v>28</v>
      </c>
      <c r="C154" s="46" t="s">
        <v>366</v>
      </c>
      <c r="D154" s="207">
        <v>680.3</v>
      </c>
      <c r="E154" s="211">
        <v>680.3</v>
      </c>
      <c r="F154" s="26"/>
    </row>
    <row r="155" spans="1:6" s="4" customFormat="1" ht="27.75" customHeight="1">
      <c r="A155" s="44" t="s">
        <v>169</v>
      </c>
      <c r="B155" s="44"/>
      <c r="C155" s="46" t="s">
        <v>413</v>
      </c>
      <c r="D155" s="207">
        <f>D156+D157+D158</f>
        <v>369.6</v>
      </c>
      <c r="E155" s="207">
        <v>363.2</v>
      </c>
      <c r="F155" s="26"/>
    </row>
    <row r="156" spans="1:6" s="4" customFormat="1" ht="27.75" customHeight="1">
      <c r="A156" s="44" t="s">
        <v>169</v>
      </c>
      <c r="B156" s="44">
        <v>121</v>
      </c>
      <c r="C156" s="46" t="s">
        <v>414</v>
      </c>
      <c r="D156" s="207">
        <v>280.3</v>
      </c>
      <c r="E156" s="211">
        <v>275.10000000000002</v>
      </c>
      <c r="F156" s="26"/>
    </row>
    <row r="157" spans="1:6" s="4" customFormat="1" ht="45.75" customHeight="1">
      <c r="A157" s="44" t="s">
        <v>169</v>
      </c>
      <c r="B157" s="44" t="s">
        <v>286</v>
      </c>
      <c r="C157" s="46" t="s">
        <v>415</v>
      </c>
      <c r="D157" s="207">
        <v>4.5</v>
      </c>
      <c r="E157" s="211">
        <v>4</v>
      </c>
      <c r="F157" s="26"/>
    </row>
    <row r="158" spans="1:6" s="4" customFormat="1" ht="62.25" customHeight="1">
      <c r="A158" s="44" t="s">
        <v>169</v>
      </c>
      <c r="B158" s="44" t="s">
        <v>45</v>
      </c>
      <c r="C158" s="46" t="s">
        <v>416</v>
      </c>
      <c r="D158" s="207">
        <v>84.8</v>
      </c>
      <c r="E158" s="211">
        <v>84.1</v>
      </c>
      <c r="F158" s="26"/>
    </row>
    <row r="159" spans="1:6" s="4" customFormat="1" ht="35.25" customHeight="1">
      <c r="A159" s="44" t="s">
        <v>170</v>
      </c>
      <c r="B159" s="44"/>
      <c r="C159" s="46" t="s">
        <v>417</v>
      </c>
      <c r="D159" s="207">
        <f>D160+D161+D162</f>
        <v>3982.8999999999996</v>
      </c>
      <c r="E159" s="207">
        <f t="shared" ref="E159" si="38">E160+E161+E162</f>
        <v>3926.7</v>
      </c>
      <c r="F159" s="26"/>
    </row>
    <row r="160" spans="1:6" s="4" customFormat="1" ht="35.25" customHeight="1">
      <c r="A160" s="44" t="s">
        <v>170</v>
      </c>
      <c r="B160" s="44" t="s">
        <v>43</v>
      </c>
      <c r="C160" s="46" t="s">
        <v>414</v>
      </c>
      <c r="D160" s="207">
        <v>2780.2</v>
      </c>
      <c r="E160" s="211">
        <v>2779.1</v>
      </c>
      <c r="F160" s="26"/>
    </row>
    <row r="161" spans="1:7" s="4" customFormat="1" ht="48" customHeight="1">
      <c r="A161" s="44" t="s">
        <v>170</v>
      </c>
      <c r="B161" s="44" t="s">
        <v>286</v>
      </c>
      <c r="C161" s="46" t="s">
        <v>415</v>
      </c>
      <c r="D161" s="207">
        <v>246.1</v>
      </c>
      <c r="E161" s="211">
        <v>246.1</v>
      </c>
      <c r="F161" s="26"/>
    </row>
    <row r="162" spans="1:7" s="4" customFormat="1" ht="63.75" customHeight="1">
      <c r="A162" s="44" t="s">
        <v>170</v>
      </c>
      <c r="B162" s="44" t="s">
        <v>45</v>
      </c>
      <c r="C162" s="46" t="s">
        <v>416</v>
      </c>
      <c r="D162" s="207">
        <v>956.6</v>
      </c>
      <c r="E162" s="211">
        <v>901.5</v>
      </c>
      <c r="F162" s="26"/>
    </row>
    <row r="163" spans="1:7" s="4" customFormat="1" ht="76.5" customHeight="1">
      <c r="A163" s="44" t="s">
        <v>682</v>
      </c>
      <c r="B163" s="44"/>
      <c r="C163" s="127" t="s">
        <v>683</v>
      </c>
      <c r="D163" s="207">
        <f>D164+D165</f>
        <v>29.9</v>
      </c>
      <c r="E163" s="211">
        <f>E164+E165</f>
        <v>29.9</v>
      </c>
      <c r="F163" s="26"/>
    </row>
    <row r="164" spans="1:7" s="4" customFormat="1" ht="34.5" customHeight="1">
      <c r="A164" s="44" t="s">
        <v>682</v>
      </c>
      <c r="B164" s="44">
        <v>121</v>
      </c>
      <c r="C164" s="46" t="s">
        <v>414</v>
      </c>
      <c r="D164" s="207">
        <v>23</v>
      </c>
      <c r="E164" s="211">
        <v>23</v>
      </c>
      <c r="F164" s="26"/>
    </row>
    <row r="165" spans="1:7" s="4" customFormat="1" ht="63.75" customHeight="1">
      <c r="A165" s="44" t="s">
        <v>682</v>
      </c>
      <c r="B165" s="44">
        <v>129</v>
      </c>
      <c r="C165" s="46" t="s">
        <v>416</v>
      </c>
      <c r="D165" s="207">
        <v>6.9</v>
      </c>
      <c r="E165" s="211">
        <v>6.9</v>
      </c>
      <c r="F165" s="26"/>
    </row>
    <row r="166" spans="1:7" s="5" customFormat="1" ht="90" customHeight="1">
      <c r="A166" s="63" t="s">
        <v>171</v>
      </c>
      <c r="B166" s="64"/>
      <c r="C166" s="51" t="s">
        <v>75</v>
      </c>
      <c r="D166" s="215">
        <f t="shared" ref="D166:E167" si="39">D167</f>
        <v>30</v>
      </c>
      <c r="E166" s="216">
        <f t="shared" si="39"/>
        <v>30</v>
      </c>
      <c r="F166" s="26"/>
    </row>
    <row r="167" spans="1:7" s="1" customFormat="1" ht="66" customHeight="1">
      <c r="A167" s="65" t="s">
        <v>72</v>
      </c>
      <c r="B167" s="66"/>
      <c r="C167" s="67" t="s">
        <v>135</v>
      </c>
      <c r="D167" s="202">
        <f t="shared" si="39"/>
        <v>30</v>
      </c>
      <c r="E167" s="206">
        <f t="shared" si="39"/>
        <v>30</v>
      </c>
      <c r="F167" s="14"/>
    </row>
    <row r="168" spans="1:7" s="1" customFormat="1" ht="21.75" customHeight="1">
      <c r="A168" s="48" t="s">
        <v>73</v>
      </c>
      <c r="B168" s="68"/>
      <c r="C168" s="43" t="s">
        <v>74</v>
      </c>
      <c r="D168" s="205">
        <v>30</v>
      </c>
      <c r="E168" s="204">
        <v>30</v>
      </c>
      <c r="F168" s="14"/>
    </row>
    <row r="169" spans="1:7" ht="21.75" customHeight="1">
      <c r="A169" s="48" t="s">
        <v>73</v>
      </c>
      <c r="B169" s="68" t="s">
        <v>28</v>
      </c>
      <c r="C169" s="43" t="s">
        <v>562</v>
      </c>
      <c r="D169" s="205">
        <f>D168</f>
        <v>30</v>
      </c>
      <c r="E169" s="204">
        <f>E168</f>
        <v>30</v>
      </c>
    </row>
    <row r="170" spans="1:7" s="5" customFormat="1" ht="83.25" customHeight="1">
      <c r="A170" s="87" t="s">
        <v>172</v>
      </c>
      <c r="B170" s="64"/>
      <c r="C170" s="51" t="s">
        <v>76</v>
      </c>
      <c r="D170" s="201">
        <f t="shared" ref="D170:E170" si="40">D171</f>
        <v>120</v>
      </c>
      <c r="E170" s="217">
        <f t="shared" si="40"/>
        <v>119.2</v>
      </c>
      <c r="F170" s="26"/>
    </row>
    <row r="171" spans="1:7" s="1" customFormat="1" ht="48" customHeight="1">
      <c r="A171" s="73" t="s">
        <v>77</v>
      </c>
      <c r="B171" s="66"/>
      <c r="C171" s="67" t="s">
        <v>136</v>
      </c>
      <c r="D171" s="202">
        <f>D172</f>
        <v>120</v>
      </c>
      <c r="E171" s="202">
        <f>E172</f>
        <v>119.2</v>
      </c>
      <c r="F171" s="14"/>
    </row>
    <row r="172" spans="1:7" s="1" customFormat="1" ht="60" customHeight="1">
      <c r="A172" s="49" t="s">
        <v>79</v>
      </c>
      <c r="B172" s="68"/>
      <c r="C172" s="43" t="s">
        <v>78</v>
      </c>
      <c r="D172" s="205">
        <f>D173</f>
        <v>120</v>
      </c>
      <c r="E172" s="205">
        <f>E173</f>
        <v>119.2</v>
      </c>
      <c r="F172" s="14"/>
    </row>
    <row r="173" spans="1:7" ht="30.75" customHeight="1">
      <c r="A173" s="49" t="s">
        <v>79</v>
      </c>
      <c r="B173" s="68" t="s">
        <v>28</v>
      </c>
      <c r="C173" s="43" t="s">
        <v>348</v>
      </c>
      <c r="D173" s="205">
        <v>120</v>
      </c>
      <c r="E173" s="204">
        <v>119.2</v>
      </c>
    </row>
    <row r="174" spans="1:7" ht="74.25" customHeight="1">
      <c r="A174" s="87" t="s">
        <v>359</v>
      </c>
      <c r="B174" s="87"/>
      <c r="C174" s="88" t="s">
        <v>622</v>
      </c>
      <c r="D174" s="218">
        <f>D175+D189+D192</f>
        <v>36361.999999999993</v>
      </c>
      <c r="E174" s="218">
        <f t="shared" ref="E174" si="41">E175+E189+E192</f>
        <v>34101.300000000003</v>
      </c>
      <c r="F174" s="27"/>
      <c r="G174" s="31"/>
    </row>
    <row r="175" spans="1:7" s="7" customFormat="1" ht="36" customHeight="1">
      <c r="A175" s="89" t="s">
        <v>173</v>
      </c>
      <c r="B175" s="90"/>
      <c r="C175" s="91" t="s">
        <v>137</v>
      </c>
      <c r="D175" s="202">
        <f>D177+D179+D182+D184+D186+D188</f>
        <v>35189.999999999993</v>
      </c>
      <c r="E175" s="202">
        <f>E176+E178+E180+E183+E185+E187</f>
        <v>32933</v>
      </c>
      <c r="F175" s="28"/>
      <c r="G175" s="17"/>
    </row>
    <row r="176" spans="1:7" ht="63.75" customHeight="1">
      <c r="A176" s="92" t="s">
        <v>174</v>
      </c>
      <c r="B176" s="49"/>
      <c r="C176" s="43" t="s">
        <v>51</v>
      </c>
      <c r="D176" s="219">
        <f>D177</f>
        <v>17286.3</v>
      </c>
      <c r="E176" s="219">
        <f>E177</f>
        <v>16248.9</v>
      </c>
    </row>
    <row r="177" spans="1:6" ht="75">
      <c r="A177" s="49" t="s">
        <v>174</v>
      </c>
      <c r="B177" s="49" t="s">
        <v>27</v>
      </c>
      <c r="C177" s="43" t="s">
        <v>41</v>
      </c>
      <c r="D177" s="219">
        <f>15396.3+1890</f>
        <v>17286.3</v>
      </c>
      <c r="E177" s="212">
        <v>16248.9</v>
      </c>
    </row>
    <row r="178" spans="1:6" ht="88.5" customHeight="1">
      <c r="A178" s="52" t="s">
        <v>175</v>
      </c>
      <c r="B178" s="53"/>
      <c r="C178" s="43" t="s">
        <v>360</v>
      </c>
      <c r="D178" s="220">
        <f>D179</f>
        <v>14752.8</v>
      </c>
      <c r="E178" s="221">
        <f>E179</f>
        <v>13533.2</v>
      </c>
    </row>
    <row r="179" spans="1:6" ht="85.5" customHeight="1">
      <c r="A179" s="52" t="s">
        <v>175</v>
      </c>
      <c r="B179" s="53" t="s">
        <v>27</v>
      </c>
      <c r="C179" s="43" t="s">
        <v>41</v>
      </c>
      <c r="D179" s="220">
        <v>14752.8</v>
      </c>
      <c r="E179" s="221">
        <v>13533.2</v>
      </c>
    </row>
    <row r="180" spans="1:6" ht="67.5" customHeight="1">
      <c r="A180" s="52" t="s">
        <v>655</v>
      </c>
      <c r="B180" s="53"/>
      <c r="C180" s="43" t="s">
        <v>656</v>
      </c>
      <c r="D180" s="220">
        <f>D181</f>
        <v>2734.2</v>
      </c>
      <c r="E180" s="220">
        <f>E181</f>
        <v>2734.2</v>
      </c>
    </row>
    <row r="181" spans="1:6" ht="67.5" customHeight="1">
      <c r="A181" s="54" t="s">
        <v>655</v>
      </c>
      <c r="B181" s="55"/>
      <c r="C181" s="45" t="s">
        <v>656</v>
      </c>
      <c r="D181" s="222">
        <f>D182</f>
        <v>2734.2</v>
      </c>
      <c r="E181" s="222">
        <f>E182</f>
        <v>2734.2</v>
      </c>
    </row>
    <row r="182" spans="1:6" ht="67.5" customHeight="1">
      <c r="A182" s="52" t="s">
        <v>655</v>
      </c>
      <c r="B182" s="53" t="s">
        <v>27</v>
      </c>
      <c r="C182" s="43" t="s">
        <v>657</v>
      </c>
      <c r="D182" s="220">
        <v>2734.2</v>
      </c>
      <c r="E182" s="223">
        <v>2734.2</v>
      </c>
    </row>
    <row r="183" spans="1:6" ht="67.5" customHeight="1">
      <c r="A183" s="185" t="s">
        <v>684</v>
      </c>
      <c r="B183" s="107"/>
      <c r="C183" s="43" t="s">
        <v>685</v>
      </c>
      <c r="D183" s="220">
        <f>D184</f>
        <v>27.7</v>
      </c>
      <c r="E183" s="223">
        <f>E184</f>
        <v>27.7</v>
      </c>
    </row>
    <row r="184" spans="1:6" ht="83.25" customHeight="1">
      <c r="A184" s="185" t="s">
        <v>684</v>
      </c>
      <c r="B184" s="107" t="s">
        <v>27</v>
      </c>
      <c r="C184" s="43" t="s">
        <v>41</v>
      </c>
      <c r="D184" s="220">
        <v>27.7</v>
      </c>
      <c r="E184" s="223">
        <v>27.7</v>
      </c>
    </row>
    <row r="185" spans="1:6" ht="65.25" customHeight="1">
      <c r="A185" s="48" t="s">
        <v>361</v>
      </c>
      <c r="B185" s="93"/>
      <c r="C185" s="43" t="s">
        <v>150</v>
      </c>
      <c r="D185" s="219">
        <v>350</v>
      </c>
      <c r="E185" s="204">
        <f>E186</f>
        <v>350</v>
      </c>
    </row>
    <row r="186" spans="1:6" ht="32.25" customHeight="1">
      <c r="A186" s="48" t="s">
        <v>361</v>
      </c>
      <c r="B186" s="93" t="s">
        <v>30</v>
      </c>
      <c r="C186" s="94" t="s">
        <v>22</v>
      </c>
      <c r="D186" s="224">
        <f>D185</f>
        <v>350</v>
      </c>
      <c r="E186" s="225">
        <v>350</v>
      </c>
    </row>
    <row r="187" spans="1:6" ht="47.25" customHeight="1">
      <c r="A187" s="49" t="s">
        <v>142</v>
      </c>
      <c r="B187" s="49"/>
      <c r="C187" s="43" t="s">
        <v>362</v>
      </c>
      <c r="D187" s="219">
        <f>D188</f>
        <v>39</v>
      </c>
      <c r="E187" s="219">
        <f t="shared" ref="E187" si="42">E188</f>
        <v>39</v>
      </c>
    </row>
    <row r="188" spans="1:6" ht="33" customHeight="1">
      <c r="A188" s="49" t="s">
        <v>142</v>
      </c>
      <c r="B188" s="49" t="s">
        <v>30</v>
      </c>
      <c r="C188" s="43" t="s">
        <v>22</v>
      </c>
      <c r="D188" s="219">
        <v>39</v>
      </c>
      <c r="E188" s="212">
        <v>39</v>
      </c>
    </row>
    <row r="189" spans="1:6" s="7" customFormat="1" ht="30" customHeight="1">
      <c r="A189" s="95" t="s">
        <v>151</v>
      </c>
      <c r="B189" s="96"/>
      <c r="C189" s="97" t="s">
        <v>83</v>
      </c>
      <c r="D189" s="226">
        <f>D190</f>
        <v>1142</v>
      </c>
      <c r="E189" s="226">
        <f t="shared" ref="E189" si="43">E190</f>
        <v>1138.3</v>
      </c>
      <c r="F189" s="18"/>
    </row>
    <row r="190" spans="1:6" ht="39" customHeight="1">
      <c r="A190" s="49" t="s">
        <v>84</v>
      </c>
      <c r="B190" s="93"/>
      <c r="C190" s="43" t="s">
        <v>85</v>
      </c>
      <c r="D190" s="219">
        <f>D191</f>
        <v>1142</v>
      </c>
      <c r="E190" s="204">
        <f>E191</f>
        <v>1138.3</v>
      </c>
    </row>
    <row r="191" spans="1:6" ht="75" customHeight="1">
      <c r="A191" s="49" t="s">
        <v>84</v>
      </c>
      <c r="B191" s="93" t="s">
        <v>27</v>
      </c>
      <c r="C191" s="43" t="s">
        <v>41</v>
      </c>
      <c r="D191" s="219">
        <v>1142</v>
      </c>
      <c r="E191" s="212">
        <v>1138.3</v>
      </c>
    </row>
    <row r="192" spans="1:6" s="7" customFormat="1" ht="52.5" customHeight="1">
      <c r="A192" s="98" t="s">
        <v>152</v>
      </c>
      <c r="B192" s="66"/>
      <c r="C192" s="99" t="s">
        <v>86</v>
      </c>
      <c r="D192" s="202">
        <f>D193</f>
        <v>30</v>
      </c>
      <c r="E192" s="206">
        <f>E193</f>
        <v>30</v>
      </c>
      <c r="F192" s="32"/>
    </row>
    <row r="193" spans="1:8" s="6" customFormat="1" ht="81.75" customHeight="1">
      <c r="A193" s="49" t="s">
        <v>87</v>
      </c>
      <c r="B193" s="49"/>
      <c r="C193" s="43" t="s">
        <v>88</v>
      </c>
      <c r="D193" s="219">
        <v>30</v>
      </c>
      <c r="E193" s="212">
        <v>30</v>
      </c>
      <c r="F193" s="33"/>
    </row>
    <row r="194" spans="1:8" s="6" customFormat="1" ht="73.5" customHeight="1">
      <c r="A194" s="49" t="s">
        <v>87</v>
      </c>
      <c r="B194" s="49" t="s">
        <v>27</v>
      </c>
      <c r="C194" s="43" t="s">
        <v>41</v>
      </c>
      <c r="D194" s="219">
        <v>30</v>
      </c>
      <c r="E194" s="211">
        <v>30</v>
      </c>
      <c r="F194" s="33"/>
    </row>
    <row r="195" spans="1:8" s="6" customFormat="1" ht="77.25" customHeight="1">
      <c r="A195" s="100" t="s">
        <v>176</v>
      </c>
      <c r="B195" s="87"/>
      <c r="C195" s="101" t="s">
        <v>89</v>
      </c>
      <c r="D195" s="218">
        <f>D196+D234</f>
        <v>55148.7</v>
      </c>
      <c r="E195" s="218">
        <f>E196+E234</f>
        <v>54770.399999999994</v>
      </c>
      <c r="F195" s="33"/>
    </row>
    <row r="196" spans="1:8" ht="92.25" hidden="1" customHeight="1">
      <c r="A196" s="100" t="s">
        <v>176</v>
      </c>
      <c r="B196" s="102"/>
      <c r="C196" s="101" t="s">
        <v>89</v>
      </c>
      <c r="D196" s="215">
        <f>D197+D206+D231</f>
        <v>6068.6</v>
      </c>
      <c r="E196" s="215">
        <f>E197+E206+E231</f>
        <v>6032.1000000000013</v>
      </c>
    </row>
    <row r="197" spans="1:8" s="3" customFormat="1" ht="69" customHeight="1">
      <c r="A197" s="198" t="s">
        <v>177</v>
      </c>
      <c r="B197" s="90"/>
      <c r="C197" s="109" t="s">
        <v>138</v>
      </c>
      <c r="D197" s="227">
        <f>D198+D200+D204</f>
        <v>1556.4</v>
      </c>
      <c r="E197" s="228">
        <f>E198+E200+E204</f>
        <v>1541.4</v>
      </c>
      <c r="F197" s="18"/>
    </row>
    <row r="198" spans="1:8" ht="36.75" customHeight="1">
      <c r="A198" s="59" t="s">
        <v>178</v>
      </c>
      <c r="B198" s="79"/>
      <c r="C198" s="104" t="s">
        <v>56</v>
      </c>
      <c r="D198" s="205">
        <v>935.4</v>
      </c>
      <c r="E198" s="204">
        <f>E199</f>
        <v>935.4</v>
      </c>
    </row>
    <row r="199" spans="1:8" ht="45" customHeight="1">
      <c r="A199" s="59" t="s">
        <v>178</v>
      </c>
      <c r="B199" s="52">
        <v>631</v>
      </c>
      <c r="C199" s="105" t="s">
        <v>57</v>
      </c>
      <c r="D199" s="229">
        <f>D198</f>
        <v>935.4</v>
      </c>
      <c r="E199" s="204">
        <v>935.4</v>
      </c>
    </row>
    <row r="200" spans="1:8" ht="33.75" customHeight="1">
      <c r="A200" s="59" t="s">
        <v>179</v>
      </c>
      <c r="B200" s="52"/>
      <c r="C200" s="106" t="s">
        <v>211</v>
      </c>
      <c r="D200" s="229">
        <v>400</v>
      </c>
      <c r="E200" s="230">
        <v>400</v>
      </c>
    </row>
    <row r="201" spans="1:8" ht="45" customHeight="1">
      <c r="A201" s="178" t="s">
        <v>179</v>
      </c>
      <c r="B201" s="107" t="s">
        <v>356</v>
      </c>
      <c r="C201" s="46" t="s">
        <v>563</v>
      </c>
      <c r="D201" s="231">
        <f>D200</f>
        <v>400</v>
      </c>
      <c r="E201" s="232">
        <f>E200</f>
        <v>400</v>
      </c>
    </row>
    <row r="202" spans="1:8" ht="45" customHeight="1">
      <c r="A202" s="52" t="s">
        <v>176</v>
      </c>
      <c r="B202" s="53"/>
      <c r="C202" s="43" t="s">
        <v>357</v>
      </c>
      <c r="D202" s="220">
        <f>D203</f>
        <v>221</v>
      </c>
      <c r="E202" s="220">
        <f t="shared" ref="E202" si="44">E203</f>
        <v>206</v>
      </c>
    </row>
    <row r="203" spans="1:8" ht="36.75" customHeight="1">
      <c r="A203" s="52" t="s">
        <v>180</v>
      </c>
      <c r="B203" s="53"/>
      <c r="C203" s="46" t="s">
        <v>564</v>
      </c>
      <c r="D203" s="207">
        <f>D204</f>
        <v>221</v>
      </c>
      <c r="E203" s="211">
        <f>E205</f>
        <v>206</v>
      </c>
    </row>
    <row r="204" spans="1:8" ht="37.5" customHeight="1">
      <c r="A204" s="52" t="s">
        <v>180</v>
      </c>
      <c r="B204" s="53"/>
      <c r="C204" s="46" t="s">
        <v>563</v>
      </c>
      <c r="D204" s="220">
        <f>226-5</f>
        <v>221</v>
      </c>
      <c r="E204" s="221">
        <f>E205</f>
        <v>206</v>
      </c>
      <c r="G204" s="16"/>
    </row>
    <row r="205" spans="1:8" ht="30" customHeight="1">
      <c r="A205" s="52" t="s">
        <v>180</v>
      </c>
      <c r="B205" s="53" t="s">
        <v>356</v>
      </c>
      <c r="C205" s="105" t="s">
        <v>31</v>
      </c>
      <c r="D205" s="220">
        <f>D204</f>
        <v>221</v>
      </c>
      <c r="E205" s="221">
        <v>206</v>
      </c>
      <c r="F205" s="13"/>
      <c r="H205" s="19"/>
    </row>
    <row r="206" spans="1:8" s="3" customFormat="1" ht="82.5" customHeight="1">
      <c r="A206" s="108" t="s">
        <v>164</v>
      </c>
      <c r="B206" s="90"/>
      <c r="C206" s="109" t="s">
        <v>139</v>
      </c>
      <c r="D206" s="227">
        <f>D207+D212+D217+D221+D223+D225+D229</f>
        <v>4202.2000000000007</v>
      </c>
      <c r="E206" s="228">
        <f>E207+E212+E217+E221+E223+E225+E229+0.1</f>
        <v>4187.9000000000005</v>
      </c>
      <c r="F206" s="30"/>
      <c r="G206" s="20"/>
      <c r="H206" s="20"/>
    </row>
    <row r="207" spans="1:8" ht="48" customHeight="1">
      <c r="A207" s="59" t="s">
        <v>161</v>
      </c>
      <c r="B207" s="68"/>
      <c r="C207" s="110" t="s">
        <v>58</v>
      </c>
      <c r="D207" s="205">
        <f>D208+D209+D210+D211</f>
        <v>478.1</v>
      </c>
      <c r="E207" s="204">
        <f>E208+E209+E210+E211</f>
        <v>478.1</v>
      </c>
    </row>
    <row r="208" spans="1:8" ht="54.75" customHeight="1">
      <c r="A208" s="49" t="s">
        <v>161</v>
      </c>
      <c r="B208" s="49" t="s">
        <v>43</v>
      </c>
      <c r="C208" s="43" t="s">
        <v>44</v>
      </c>
      <c r="D208" s="207">
        <v>223.1</v>
      </c>
      <c r="E208" s="211">
        <v>223.1</v>
      </c>
    </row>
    <row r="209" spans="1:5" ht="39.75" customHeight="1">
      <c r="A209" s="49" t="s">
        <v>161</v>
      </c>
      <c r="B209" s="49" t="s">
        <v>286</v>
      </c>
      <c r="C209" s="43" t="s">
        <v>287</v>
      </c>
      <c r="D209" s="207">
        <v>1.7</v>
      </c>
      <c r="E209" s="211">
        <v>1.7</v>
      </c>
    </row>
    <row r="210" spans="1:5" ht="68.25" customHeight="1">
      <c r="A210" s="49" t="s">
        <v>161</v>
      </c>
      <c r="B210" s="49" t="s">
        <v>45</v>
      </c>
      <c r="C210" s="43" t="s">
        <v>46</v>
      </c>
      <c r="D210" s="207">
        <v>63.7</v>
      </c>
      <c r="E210" s="211">
        <v>63.7</v>
      </c>
    </row>
    <row r="211" spans="1:5" ht="38.25" customHeight="1">
      <c r="A211" s="59" t="s">
        <v>161</v>
      </c>
      <c r="B211" s="68" t="s">
        <v>28</v>
      </c>
      <c r="C211" s="110" t="s">
        <v>18</v>
      </c>
      <c r="D211" s="205">
        <v>189.6</v>
      </c>
      <c r="E211" s="204">
        <v>189.6</v>
      </c>
    </row>
    <row r="212" spans="1:5" ht="30" customHeight="1">
      <c r="A212" s="48" t="s">
        <v>223</v>
      </c>
      <c r="B212" s="49"/>
      <c r="C212" s="43" t="s">
        <v>621</v>
      </c>
      <c r="D212" s="207">
        <f>D213+D214+D215</f>
        <v>707.40000000000009</v>
      </c>
      <c r="E212" s="207">
        <f>E213+E214+E215</f>
        <v>707.40000000000009</v>
      </c>
    </row>
    <row r="213" spans="1:5" ht="33" customHeight="1">
      <c r="A213" s="48" t="s">
        <v>223</v>
      </c>
      <c r="B213" s="49" t="s">
        <v>43</v>
      </c>
      <c r="C213" s="43" t="s">
        <v>288</v>
      </c>
      <c r="D213" s="207">
        <v>311.3</v>
      </c>
      <c r="E213" s="212">
        <v>311.3</v>
      </c>
    </row>
    <row r="214" spans="1:5" ht="59.25" customHeight="1">
      <c r="A214" s="48" t="s">
        <v>223</v>
      </c>
      <c r="B214" s="49" t="s">
        <v>224</v>
      </c>
      <c r="C214" s="43" t="s">
        <v>46</v>
      </c>
      <c r="D214" s="207">
        <v>92.8</v>
      </c>
      <c r="E214" s="212">
        <v>92.8</v>
      </c>
    </row>
    <row r="215" spans="1:5" ht="51" customHeight="1">
      <c r="A215" s="48" t="s">
        <v>223</v>
      </c>
      <c r="B215" s="49" t="s">
        <v>28</v>
      </c>
      <c r="C215" s="43" t="s">
        <v>38</v>
      </c>
      <c r="D215" s="207">
        <v>303.3</v>
      </c>
      <c r="E215" s="212">
        <v>303.3</v>
      </c>
    </row>
    <row r="216" spans="1:5" ht="24.75" hidden="1" customHeight="1">
      <c r="A216" s="48" t="s">
        <v>223</v>
      </c>
      <c r="B216" s="49" t="s">
        <v>154</v>
      </c>
      <c r="C216" s="43" t="s">
        <v>155</v>
      </c>
      <c r="D216" s="207">
        <v>0</v>
      </c>
      <c r="E216" s="212">
        <v>0</v>
      </c>
    </row>
    <row r="217" spans="1:5" ht="32.25" customHeight="1">
      <c r="A217" s="59" t="s">
        <v>160</v>
      </c>
      <c r="B217" s="68"/>
      <c r="C217" s="111" t="s">
        <v>60</v>
      </c>
      <c r="D217" s="205">
        <f>D218+D220+D219</f>
        <v>272.8</v>
      </c>
      <c r="E217" s="204">
        <f>E218+E220+E219</f>
        <v>272.8</v>
      </c>
    </row>
    <row r="218" spans="1:5" ht="63" customHeight="1">
      <c r="A218" s="49" t="s">
        <v>160</v>
      </c>
      <c r="B218" s="49" t="s">
        <v>43</v>
      </c>
      <c r="C218" s="43" t="s">
        <v>44</v>
      </c>
      <c r="D218" s="207">
        <v>194</v>
      </c>
      <c r="E218" s="211">
        <v>194</v>
      </c>
    </row>
    <row r="219" spans="1:5" ht="34.5" customHeight="1">
      <c r="A219" s="49" t="s">
        <v>160</v>
      </c>
      <c r="B219" s="49" t="s">
        <v>45</v>
      </c>
      <c r="C219" s="43" t="s">
        <v>46</v>
      </c>
      <c r="D219" s="207">
        <v>54.3</v>
      </c>
      <c r="E219" s="211">
        <v>54.3</v>
      </c>
    </row>
    <row r="220" spans="1:5" ht="33.75" customHeight="1">
      <c r="A220" s="59" t="s">
        <v>160</v>
      </c>
      <c r="B220" s="68" t="s">
        <v>28</v>
      </c>
      <c r="C220" s="110" t="s">
        <v>18</v>
      </c>
      <c r="D220" s="205">
        <v>24.5</v>
      </c>
      <c r="E220" s="204">
        <v>24.5</v>
      </c>
    </row>
    <row r="221" spans="1:5" ht="41.25" customHeight="1">
      <c r="A221" s="59" t="s">
        <v>163</v>
      </c>
      <c r="B221" s="68"/>
      <c r="C221" s="110" t="s">
        <v>7</v>
      </c>
      <c r="D221" s="205">
        <f>D222</f>
        <v>1500.2</v>
      </c>
      <c r="E221" s="204">
        <f>E222</f>
        <v>1500.2</v>
      </c>
    </row>
    <row r="222" spans="1:5" ht="21" customHeight="1">
      <c r="A222" s="59" t="s">
        <v>163</v>
      </c>
      <c r="B222" s="68" t="s">
        <v>32</v>
      </c>
      <c r="C222" s="110" t="s">
        <v>153</v>
      </c>
      <c r="D222" s="205">
        <v>1500.2</v>
      </c>
      <c r="E222" s="204">
        <v>1500.2</v>
      </c>
    </row>
    <row r="223" spans="1:5" ht="21" customHeight="1">
      <c r="A223" s="59" t="s">
        <v>159</v>
      </c>
      <c r="B223" s="68"/>
      <c r="C223" s="110" t="s">
        <v>8</v>
      </c>
      <c r="D223" s="205">
        <f>D224</f>
        <v>100.8</v>
      </c>
      <c r="E223" s="205">
        <f>E224</f>
        <v>86.4</v>
      </c>
    </row>
    <row r="224" spans="1:5" ht="54.75" customHeight="1">
      <c r="A224" s="59" t="s">
        <v>159</v>
      </c>
      <c r="B224" s="68" t="s">
        <v>39</v>
      </c>
      <c r="C224" s="110" t="s">
        <v>40</v>
      </c>
      <c r="D224" s="205">
        <v>100.8</v>
      </c>
      <c r="E224" s="204">
        <v>86.4</v>
      </c>
    </row>
    <row r="225" spans="1:6" ht="23.25" customHeight="1">
      <c r="A225" s="59" t="s">
        <v>162</v>
      </c>
      <c r="B225" s="68"/>
      <c r="C225" s="112" t="s">
        <v>330</v>
      </c>
      <c r="D225" s="205">
        <v>1131.4000000000001</v>
      </c>
      <c r="E225" s="205">
        <v>1131.4000000000001</v>
      </c>
    </row>
    <row r="226" spans="1:6" ht="29.25" customHeight="1">
      <c r="A226" s="59" t="s">
        <v>162</v>
      </c>
      <c r="B226" s="68"/>
      <c r="C226" s="112" t="s">
        <v>331</v>
      </c>
      <c r="D226" s="233">
        <f>D227+D228</f>
        <v>1131.4000000000001</v>
      </c>
      <c r="E226" s="233">
        <f>E227+E228</f>
        <v>1131.4000000000001</v>
      </c>
    </row>
    <row r="227" spans="1:6" ht="29.25" customHeight="1">
      <c r="A227" s="59" t="s">
        <v>162</v>
      </c>
      <c r="B227" s="68" t="s">
        <v>43</v>
      </c>
      <c r="C227" s="112" t="s">
        <v>308</v>
      </c>
      <c r="D227" s="233">
        <v>903.2</v>
      </c>
      <c r="E227" s="204">
        <v>903.2</v>
      </c>
    </row>
    <row r="228" spans="1:6" ht="63" customHeight="1">
      <c r="A228" s="59" t="s">
        <v>162</v>
      </c>
      <c r="B228" s="68" t="s">
        <v>45</v>
      </c>
      <c r="C228" s="46" t="s">
        <v>310</v>
      </c>
      <c r="D228" s="233">
        <v>228.2</v>
      </c>
      <c r="E228" s="204">
        <v>228.2</v>
      </c>
    </row>
    <row r="229" spans="1:6" ht="45" customHeight="1">
      <c r="A229" s="59" t="s">
        <v>158</v>
      </c>
      <c r="B229" s="68"/>
      <c r="C229" s="110" t="s">
        <v>11</v>
      </c>
      <c r="D229" s="205">
        <v>11.5</v>
      </c>
      <c r="E229" s="204">
        <f>E230</f>
        <v>11.5</v>
      </c>
    </row>
    <row r="230" spans="1:6" ht="42.75" customHeight="1">
      <c r="A230" s="59" t="s">
        <v>158</v>
      </c>
      <c r="B230" s="68" t="s">
        <v>28</v>
      </c>
      <c r="C230" s="110" t="s">
        <v>18</v>
      </c>
      <c r="D230" s="205">
        <f>D229</f>
        <v>11.5</v>
      </c>
      <c r="E230" s="204">
        <v>11.5</v>
      </c>
    </row>
    <row r="231" spans="1:6" s="7" customFormat="1" ht="81.75" customHeight="1">
      <c r="A231" s="108" t="s">
        <v>157</v>
      </c>
      <c r="B231" s="71"/>
      <c r="C231" s="72" t="s">
        <v>90</v>
      </c>
      <c r="D231" s="234">
        <f>D233</f>
        <v>310</v>
      </c>
      <c r="E231" s="235">
        <f>E233</f>
        <v>302.8</v>
      </c>
      <c r="F231" s="32"/>
    </row>
    <row r="232" spans="1:6" s="7" customFormat="1" ht="30.75" customHeight="1">
      <c r="A232" s="59" t="s">
        <v>156</v>
      </c>
      <c r="B232" s="66"/>
      <c r="C232" s="46" t="s">
        <v>332</v>
      </c>
      <c r="D232" s="233">
        <v>310</v>
      </c>
      <c r="E232" s="233">
        <f>E233</f>
        <v>302.8</v>
      </c>
      <c r="F232" s="32"/>
    </row>
    <row r="233" spans="1:6" ht="23.25" customHeight="1">
      <c r="A233" s="59" t="s">
        <v>156</v>
      </c>
      <c r="B233" s="68" t="s">
        <v>28</v>
      </c>
      <c r="C233" s="46" t="s">
        <v>313</v>
      </c>
      <c r="D233" s="233">
        <v>310</v>
      </c>
      <c r="E233" s="233">
        <v>302.8</v>
      </c>
      <c r="F233" s="34"/>
    </row>
    <row r="234" spans="1:6" s="6" customFormat="1" ht="30" customHeight="1">
      <c r="A234" s="113" t="s">
        <v>144</v>
      </c>
      <c r="B234" s="71"/>
      <c r="C234" s="114" t="s">
        <v>80</v>
      </c>
      <c r="D234" s="236">
        <f>D239+D247+D251</f>
        <v>49080.1</v>
      </c>
      <c r="E234" s="236">
        <f>E239+E247+E251</f>
        <v>48738.299999999996</v>
      </c>
      <c r="F234" s="33"/>
    </row>
    <row r="235" spans="1:6" ht="33" hidden="1" customHeight="1">
      <c r="A235" s="48" t="s">
        <v>510</v>
      </c>
      <c r="B235" s="49"/>
      <c r="C235" s="115" t="s">
        <v>9</v>
      </c>
      <c r="D235" s="207">
        <v>0</v>
      </c>
      <c r="E235" s="211">
        <f>E236+E237+E238</f>
        <v>0</v>
      </c>
      <c r="F235" s="34"/>
    </row>
    <row r="236" spans="1:6" ht="41.25" hidden="1" customHeight="1">
      <c r="A236" s="48" t="s">
        <v>510</v>
      </c>
      <c r="B236" s="49" t="s">
        <v>43</v>
      </c>
      <c r="C236" s="43" t="s">
        <v>288</v>
      </c>
      <c r="D236" s="207">
        <v>0</v>
      </c>
      <c r="E236" s="211">
        <v>0</v>
      </c>
      <c r="F236" s="34"/>
    </row>
    <row r="237" spans="1:6" ht="41.25" hidden="1" customHeight="1">
      <c r="A237" s="48" t="s">
        <v>510</v>
      </c>
      <c r="B237" s="49" t="s">
        <v>286</v>
      </c>
      <c r="C237" s="43" t="s">
        <v>287</v>
      </c>
      <c r="D237" s="207">
        <v>0</v>
      </c>
      <c r="E237" s="211">
        <v>0</v>
      </c>
      <c r="F237" s="34"/>
    </row>
    <row r="238" spans="1:6" ht="41.25" hidden="1" customHeight="1">
      <c r="A238" s="48" t="s">
        <v>510</v>
      </c>
      <c r="B238" s="49" t="s">
        <v>45</v>
      </c>
      <c r="C238" s="43" t="s">
        <v>46</v>
      </c>
      <c r="D238" s="207">
        <v>0</v>
      </c>
      <c r="E238" s="211">
        <v>0</v>
      </c>
      <c r="F238" s="34"/>
    </row>
    <row r="239" spans="1:6" ht="50.25" customHeight="1">
      <c r="A239" s="49" t="s">
        <v>143</v>
      </c>
      <c r="B239" s="49"/>
      <c r="C239" s="43" t="s">
        <v>10</v>
      </c>
      <c r="D239" s="207">
        <f>D240+D241+D242+D243+D244+D245+D246+0.1</f>
        <v>14102.699999999999</v>
      </c>
      <c r="E239" s="207">
        <f>E240+E241+E242+E243+E244+E245+E246</f>
        <v>13766</v>
      </c>
      <c r="F239" s="34"/>
    </row>
    <row r="240" spans="1:6" ht="50.25" customHeight="1">
      <c r="A240" s="49" t="s">
        <v>143</v>
      </c>
      <c r="B240" s="49" t="s">
        <v>43</v>
      </c>
      <c r="C240" s="43" t="s">
        <v>44</v>
      </c>
      <c r="D240" s="207">
        <v>4935.8999999999996</v>
      </c>
      <c r="E240" s="211">
        <v>4935.8</v>
      </c>
      <c r="F240" s="34"/>
    </row>
    <row r="241" spans="1:6" ht="40.5" customHeight="1">
      <c r="A241" s="49" t="s">
        <v>143</v>
      </c>
      <c r="B241" s="49" t="s">
        <v>286</v>
      </c>
      <c r="C241" s="43" t="s">
        <v>287</v>
      </c>
      <c r="D241" s="207">
        <v>128.4</v>
      </c>
      <c r="E241" s="211">
        <v>125.4</v>
      </c>
      <c r="F241" s="34"/>
    </row>
    <row r="242" spans="1:6" ht="45.75" customHeight="1">
      <c r="A242" s="49" t="s">
        <v>143</v>
      </c>
      <c r="B242" s="49" t="s">
        <v>45</v>
      </c>
      <c r="C242" s="43" t="s">
        <v>46</v>
      </c>
      <c r="D242" s="207">
        <v>1484.1</v>
      </c>
      <c r="E242" s="211">
        <v>1484.1</v>
      </c>
      <c r="F242" s="34"/>
    </row>
    <row r="243" spans="1:6" ht="27" customHeight="1">
      <c r="A243" s="49" t="s">
        <v>143</v>
      </c>
      <c r="B243" s="49" t="s">
        <v>28</v>
      </c>
      <c r="C243" s="43" t="s">
        <v>241</v>
      </c>
      <c r="D243" s="207">
        <f>4860.6-0.1</f>
        <v>4860.5</v>
      </c>
      <c r="E243" s="211">
        <f>4648.8-0.1</f>
        <v>4648.7</v>
      </c>
      <c r="F243" s="34"/>
    </row>
    <row r="244" spans="1:6" ht="27" customHeight="1">
      <c r="A244" s="49" t="s">
        <v>143</v>
      </c>
      <c r="B244" s="49" t="s">
        <v>154</v>
      </c>
      <c r="C244" s="43" t="s">
        <v>155</v>
      </c>
      <c r="D244" s="207">
        <v>1724.3</v>
      </c>
      <c r="E244" s="211">
        <v>1602.6</v>
      </c>
      <c r="F244" s="34"/>
    </row>
    <row r="245" spans="1:6" ht="47.25" customHeight="1">
      <c r="A245" s="49" t="s">
        <v>143</v>
      </c>
      <c r="B245" s="49" t="s">
        <v>285</v>
      </c>
      <c r="C245" s="43" t="s">
        <v>607</v>
      </c>
      <c r="D245" s="207">
        <v>2</v>
      </c>
      <c r="E245" s="211">
        <v>2</v>
      </c>
      <c r="F245" s="34"/>
    </row>
    <row r="246" spans="1:6" ht="27" customHeight="1">
      <c r="A246" s="49" t="s">
        <v>143</v>
      </c>
      <c r="B246" s="49" t="s">
        <v>289</v>
      </c>
      <c r="C246" s="43" t="s">
        <v>613</v>
      </c>
      <c r="D246" s="207">
        <v>967.4</v>
      </c>
      <c r="E246" s="211">
        <v>967.4</v>
      </c>
      <c r="F246" s="34"/>
    </row>
    <row r="247" spans="1:6" ht="49.5" customHeight="1">
      <c r="A247" s="49" t="s">
        <v>145</v>
      </c>
      <c r="B247" s="49"/>
      <c r="C247" s="43" t="s">
        <v>290</v>
      </c>
      <c r="D247" s="207">
        <f>D248+D249+D250</f>
        <v>34408.800000000003</v>
      </c>
      <c r="E247" s="207">
        <f t="shared" ref="E247" si="45">E248+E249+E250</f>
        <v>34403.699999999997</v>
      </c>
      <c r="F247" s="34"/>
    </row>
    <row r="248" spans="1:6" ht="43.5" customHeight="1">
      <c r="A248" s="49" t="s">
        <v>145</v>
      </c>
      <c r="B248" s="49" t="s">
        <v>43</v>
      </c>
      <c r="C248" s="43" t="s">
        <v>44</v>
      </c>
      <c r="D248" s="207">
        <v>24665.5</v>
      </c>
      <c r="E248" s="211">
        <v>24664.6</v>
      </c>
      <c r="F248" s="34"/>
    </row>
    <row r="249" spans="1:6" ht="56.25" customHeight="1">
      <c r="A249" s="49" t="s">
        <v>145</v>
      </c>
      <c r="B249" s="49" t="s">
        <v>286</v>
      </c>
      <c r="C249" s="43" t="s">
        <v>287</v>
      </c>
      <c r="D249" s="207">
        <v>1807.3</v>
      </c>
      <c r="E249" s="211">
        <v>1807.3</v>
      </c>
      <c r="F249" s="35"/>
    </row>
    <row r="250" spans="1:6" ht="66" customHeight="1">
      <c r="A250" s="49" t="s">
        <v>145</v>
      </c>
      <c r="B250" s="49" t="s">
        <v>45</v>
      </c>
      <c r="C250" s="43" t="s">
        <v>46</v>
      </c>
      <c r="D250" s="207">
        <v>7936</v>
      </c>
      <c r="E250" s="211">
        <v>7931.8</v>
      </c>
    </row>
    <row r="251" spans="1:6" ht="85.5" customHeight="1">
      <c r="A251" s="49" t="s">
        <v>686</v>
      </c>
      <c r="B251" s="49"/>
      <c r="C251" s="43" t="s">
        <v>683</v>
      </c>
      <c r="D251" s="207">
        <f>D252+D253</f>
        <v>568.6</v>
      </c>
      <c r="E251" s="207">
        <f>E252+E253</f>
        <v>568.6</v>
      </c>
    </row>
    <row r="252" spans="1:6" ht="66" customHeight="1">
      <c r="A252" s="49" t="s">
        <v>686</v>
      </c>
      <c r="B252" s="49" t="s">
        <v>43</v>
      </c>
      <c r="C252" s="43" t="s">
        <v>687</v>
      </c>
      <c r="D252" s="207">
        <v>436.8</v>
      </c>
      <c r="E252" s="211">
        <v>436.8</v>
      </c>
    </row>
    <row r="253" spans="1:6" ht="66" customHeight="1">
      <c r="A253" s="49" t="s">
        <v>686</v>
      </c>
      <c r="B253" s="49" t="s">
        <v>45</v>
      </c>
      <c r="C253" s="43" t="s">
        <v>46</v>
      </c>
      <c r="D253" s="207">
        <v>131.80000000000001</v>
      </c>
      <c r="E253" s="211">
        <v>131.80000000000001</v>
      </c>
    </row>
    <row r="254" spans="1:6" ht="78.75" customHeight="1">
      <c r="A254" s="87" t="s">
        <v>291</v>
      </c>
      <c r="B254" s="87"/>
      <c r="C254" s="51" t="s">
        <v>292</v>
      </c>
      <c r="D254" s="213">
        <f>D255+D295+D313</f>
        <v>65386.600000000006</v>
      </c>
      <c r="E254" s="213">
        <f>E255+E295+E313</f>
        <v>64656.3</v>
      </c>
    </row>
    <row r="255" spans="1:6" ht="60.75" customHeight="1">
      <c r="A255" s="63" t="s">
        <v>550</v>
      </c>
      <c r="B255" s="87"/>
      <c r="C255" s="46" t="s">
        <v>551</v>
      </c>
      <c r="D255" s="213">
        <f>D256+D259+D261+D264+D266+D268+D270+D272+D274+D276+D279+D281+D287+D293+D291+D289</f>
        <v>44391.200000000004</v>
      </c>
      <c r="E255" s="213">
        <f>E256+E259+E261+E264+E266+E268+E270+E272+E274+E276+E279+E281+E287+E293+E291+E289</f>
        <v>43724.700000000004</v>
      </c>
    </row>
    <row r="256" spans="1:6" ht="60.75" customHeight="1">
      <c r="A256" s="48" t="s">
        <v>511</v>
      </c>
      <c r="B256" s="49"/>
      <c r="C256" s="43" t="s">
        <v>295</v>
      </c>
      <c r="D256" s="207">
        <f>D257+D258</f>
        <v>1527.3</v>
      </c>
      <c r="E256" s="207">
        <f t="shared" ref="E256" si="46">E257+E258</f>
        <v>1527.3</v>
      </c>
    </row>
    <row r="257" spans="1:5" ht="33.75" customHeight="1">
      <c r="A257" s="49" t="s">
        <v>511</v>
      </c>
      <c r="B257" s="49" t="s">
        <v>333</v>
      </c>
      <c r="C257" s="43" t="s">
        <v>38</v>
      </c>
      <c r="D257" s="207">
        <v>1495.3</v>
      </c>
      <c r="E257" s="207">
        <v>1495.3</v>
      </c>
    </row>
    <row r="258" spans="1:5" ht="18" customHeight="1">
      <c r="A258" s="49" t="s">
        <v>511</v>
      </c>
      <c r="B258" s="49" t="s">
        <v>28</v>
      </c>
      <c r="C258" s="116" t="s">
        <v>434</v>
      </c>
      <c r="D258" s="207">
        <v>32</v>
      </c>
      <c r="E258" s="207">
        <v>32</v>
      </c>
    </row>
    <row r="259" spans="1:5" ht="33.75" customHeight="1">
      <c r="A259" s="81" t="s">
        <v>512</v>
      </c>
      <c r="B259" s="117"/>
      <c r="C259" s="82" t="s">
        <v>365</v>
      </c>
      <c r="D259" s="207">
        <f>D260</f>
        <v>4554.3999999999996</v>
      </c>
      <c r="E259" s="207">
        <f t="shared" ref="E259" si="47">E260</f>
        <v>4554.3999999999996</v>
      </c>
    </row>
    <row r="260" spans="1:5" ht="23.25" customHeight="1">
      <c r="A260" s="44" t="s">
        <v>512</v>
      </c>
      <c r="B260" s="69" t="s">
        <v>28</v>
      </c>
      <c r="C260" s="46" t="s">
        <v>366</v>
      </c>
      <c r="D260" s="207">
        <v>4554.3999999999996</v>
      </c>
      <c r="E260" s="207">
        <v>4554.3999999999996</v>
      </c>
    </row>
    <row r="261" spans="1:5" ht="45" customHeight="1">
      <c r="A261" s="49" t="s">
        <v>296</v>
      </c>
      <c r="B261" s="49"/>
      <c r="C261" s="46" t="s">
        <v>364</v>
      </c>
      <c r="D261" s="207">
        <f>D262+D263</f>
        <v>22892.6</v>
      </c>
      <c r="E261" s="207">
        <f t="shared" ref="E261" si="48">E262+E263</f>
        <v>22431.5</v>
      </c>
    </row>
    <row r="262" spans="1:5" ht="25.5" customHeight="1">
      <c r="A262" s="49" t="s">
        <v>296</v>
      </c>
      <c r="B262" s="49" t="s">
        <v>28</v>
      </c>
      <c r="C262" s="46" t="s">
        <v>313</v>
      </c>
      <c r="D262" s="207">
        <v>18112.599999999999</v>
      </c>
      <c r="E262" s="207">
        <v>18112.599999999999</v>
      </c>
    </row>
    <row r="263" spans="1:5" ht="25.5" customHeight="1">
      <c r="A263" s="49" t="s">
        <v>296</v>
      </c>
      <c r="B263" s="49" t="s">
        <v>154</v>
      </c>
      <c r="C263" s="46" t="s">
        <v>319</v>
      </c>
      <c r="D263" s="207">
        <v>4780</v>
      </c>
      <c r="E263" s="207">
        <v>4318.8999999999996</v>
      </c>
    </row>
    <row r="264" spans="1:5" ht="44.25" customHeight="1">
      <c r="A264" s="49" t="s">
        <v>513</v>
      </c>
      <c r="B264" s="49"/>
      <c r="C264" s="46" t="s">
        <v>334</v>
      </c>
      <c r="D264" s="207">
        <f>D265</f>
        <v>46</v>
      </c>
      <c r="E264" s="211">
        <f>E265</f>
        <v>46</v>
      </c>
    </row>
    <row r="265" spans="1:5" ht="23.25" customHeight="1">
      <c r="A265" s="49" t="s">
        <v>513</v>
      </c>
      <c r="B265" s="49" t="s">
        <v>28</v>
      </c>
      <c r="C265" s="46" t="s">
        <v>313</v>
      </c>
      <c r="D265" s="207">
        <v>46</v>
      </c>
      <c r="E265" s="211">
        <v>46</v>
      </c>
    </row>
    <row r="266" spans="1:5" ht="44.25" customHeight="1">
      <c r="A266" s="48" t="s">
        <v>514</v>
      </c>
      <c r="B266" s="49"/>
      <c r="C266" s="46" t="s">
        <v>335</v>
      </c>
      <c r="D266" s="207">
        <f>D267</f>
        <v>892</v>
      </c>
      <c r="E266" s="207">
        <f t="shared" ref="E266" si="49">E267</f>
        <v>892</v>
      </c>
    </row>
    <row r="267" spans="1:5" ht="24.75" customHeight="1">
      <c r="A267" s="48" t="s">
        <v>514</v>
      </c>
      <c r="B267" s="49" t="s">
        <v>28</v>
      </c>
      <c r="C267" s="46" t="s">
        <v>313</v>
      </c>
      <c r="D267" s="207">
        <v>892</v>
      </c>
      <c r="E267" s="207">
        <v>892</v>
      </c>
    </row>
    <row r="268" spans="1:5" ht="80.25" hidden="1" customHeight="1">
      <c r="A268" s="48" t="s">
        <v>689</v>
      </c>
      <c r="B268" s="49"/>
      <c r="C268" s="186" t="s">
        <v>716</v>
      </c>
      <c r="D268" s="207">
        <f>D269</f>
        <v>0</v>
      </c>
      <c r="E268" s="207">
        <f>E269</f>
        <v>0</v>
      </c>
    </row>
    <row r="269" spans="1:5" ht="24.75" hidden="1" customHeight="1">
      <c r="A269" s="48" t="s">
        <v>689</v>
      </c>
      <c r="B269" s="49" t="s">
        <v>28</v>
      </c>
      <c r="C269" s="186" t="s">
        <v>366</v>
      </c>
      <c r="D269" s="207">
        <v>0</v>
      </c>
      <c r="E269" s="207">
        <v>0</v>
      </c>
    </row>
    <row r="270" spans="1:5" ht="83.25" hidden="1" customHeight="1">
      <c r="A270" s="48" t="s">
        <v>690</v>
      </c>
      <c r="B270" s="49"/>
      <c r="C270" s="186" t="s">
        <v>716</v>
      </c>
      <c r="D270" s="207">
        <f>D271</f>
        <v>0</v>
      </c>
      <c r="E270" s="207">
        <f>E271</f>
        <v>0</v>
      </c>
    </row>
    <row r="271" spans="1:5" ht="24.75" hidden="1" customHeight="1">
      <c r="A271" s="48" t="s">
        <v>690</v>
      </c>
      <c r="B271" s="49" t="s">
        <v>28</v>
      </c>
      <c r="C271" s="186" t="s">
        <v>366</v>
      </c>
      <c r="D271" s="207">
        <v>0</v>
      </c>
      <c r="E271" s="207">
        <v>0</v>
      </c>
    </row>
    <row r="272" spans="1:5" ht="60" customHeight="1">
      <c r="A272" s="48" t="s">
        <v>515</v>
      </c>
      <c r="B272" s="49"/>
      <c r="C272" s="46" t="s">
        <v>336</v>
      </c>
      <c r="D272" s="207">
        <f>D273</f>
        <v>259</v>
      </c>
      <c r="E272" s="207">
        <f t="shared" ref="E272" si="50">E273</f>
        <v>257.60000000000002</v>
      </c>
    </row>
    <row r="273" spans="1:5" ht="25.5" customHeight="1">
      <c r="A273" s="48" t="s">
        <v>515</v>
      </c>
      <c r="B273" s="49" t="s">
        <v>28</v>
      </c>
      <c r="C273" s="46" t="s">
        <v>313</v>
      </c>
      <c r="D273" s="207">
        <v>259</v>
      </c>
      <c r="E273" s="207">
        <v>257.60000000000002</v>
      </c>
    </row>
    <row r="274" spans="1:5" ht="48" customHeight="1">
      <c r="A274" s="48" t="s">
        <v>516</v>
      </c>
      <c r="B274" s="49"/>
      <c r="C274" s="43" t="s">
        <v>297</v>
      </c>
      <c r="D274" s="207">
        <f>D275</f>
        <v>223</v>
      </c>
      <c r="E274" s="207">
        <f t="shared" ref="E274" si="51">E275</f>
        <v>223</v>
      </c>
    </row>
    <row r="275" spans="1:5" ht="48.75" customHeight="1">
      <c r="A275" s="48" t="s">
        <v>516</v>
      </c>
      <c r="B275" s="49" t="s">
        <v>28</v>
      </c>
      <c r="C275" s="43" t="s">
        <v>38</v>
      </c>
      <c r="D275" s="207">
        <v>223</v>
      </c>
      <c r="E275" s="207">
        <v>223</v>
      </c>
    </row>
    <row r="276" spans="1:5" ht="48.75" customHeight="1">
      <c r="A276" s="44" t="s">
        <v>517</v>
      </c>
      <c r="B276" s="44"/>
      <c r="C276" s="46" t="s">
        <v>472</v>
      </c>
      <c r="D276" s="207">
        <f>D277+D278</f>
        <v>169.7</v>
      </c>
      <c r="E276" s="207">
        <f>E277+E278</f>
        <v>169.7</v>
      </c>
    </row>
    <row r="277" spans="1:5" ht="48.75" customHeight="1">
      <c r="A277" s="44" t="s">
        <v>517</v>
      </c>
      <c r="B277" s="44" t="s">
        <v>333</v>
      </c>
      <c r="C277" s="46" t="s">
        <v>473</v>
      </c>
      <c r="D277" s="207">
        <v>166.1</v>
      </c>
      <c r="E277" s="207">
        <v>166.1</v>
      </c>
    </row>
    <row r="278" spans="1:5" ht="27.75" customHeight="1">
      <c r="A278" s="44" t="s">
        <v>517</v>
      </c>
      <c r="B278" s="44">
        <v>244</v>
      </c>
      <c r="C278" s="46" t="s">
        <v>688</v>
      </c>
      <c r="D278" s="207">
        <v>3.6</v>
      </c>
      <c r="E278" s="207">
        <v>3.6</v>
      </c>
    </row>
    <row r="279" spans="1:5" ht="43.5" customHeight="1">
      <c r="A279" s="48" t="s">
        <v>298</v>
      </c>
      <c r="B279" s="49"/>
      <c r="C279" s="43" t="s">
        <v>299</v>
      </c>
      <c r="D279" s="207">
        <f>D280</f>
        <v>1030.5999999999999</v>
      </c>
      <c r="E279" s="207">
        <f t="shared" ref="E279" si="52">E280</f>
        <v>1030.5999999999999</v>
      </c>
    </row>
    <row r="280" spans="1:5" ht="36.75" customHeight="1">
      <c r="A280" s="48" t="s">
        <v>298</v>
      </c>
      <c r="B280" s="49" t="s">
        <v>28</v>
      </c>
      <c r="C280" s="43" t="s">
        <v>38</v>
      </c>
      <c r="D280" s="207">
        <v>1030.5999999999999</v>
      </c>
      <c r="E280" s="207">
        <v>1030.5999999999999</v>
      </c>
    </row>
    <row r="281" spans="1:5" ht="36.75" customHeight="1">
      <c r="A281" s="48" t="s">
        <v>565</v>
      </c>
      <c r="B281" s="49"/>
      <c r="C281" s="46" t="s">
        <v>645</v>
      </c>
      <c r="D281" s="207">
        <f>D282</f>
        <v>960</v>
      </c>
      <c r="E281" s="207">
        <f t="shared" ref="E281" si="53">E282</f>
        <v>960</v>
      </c>
    </row>
    <row r="282" spans="1:5" ht="23.25" customHeight="1">
      <c r="A282" s="48" t="s">
        <v>565</v>
      </c>
      <c r="B282" s="49" t="s">
        <v>28</v>
      </c>
      <c r="C282" s="46" t="s">
        <v>434</v>
      </c>
      <c r="D282" s="207">
        <v>960</v>
      </c>
      <c r="E282" s="207">
        <v>960</v>
      </c>
    </row>
    <row r="283" spans="1:5" ht="78.75" hidden="1" customHeight="1">
      <c r="A283" s="48" t="s">
        <v>690</v>
      </c>
      <c r="B283" s="49"/>
      <c r="C283" s="43" t="s">
        <v>659</v>
      </c>
      <c r="D283" s="207">
        <f>D284</f>
        <v>0</v>
      </c>
      <c r="E283" s="207">
        <f>E284</f>
        <v>0</v>
      </c>
    </row>
    <row r="284" spans="1:5" ht="55.5" hidden="1" customHeight="1">
      <c r="A284" s="48" t="s">
        <v>690</v>
      </c>
      <c r="B284" s="49" t="s">
        <v>28</v>
      </c>
      <c r="C284" s="43" t="s">
        <v>38</v>
      </c>
      <c r="D284" s="207">
        <v>0</v>
      </c>
      <c r="E284" s="207">
        <v>0</v>
      </c>
    </row>
    <row r="285" spans="1:5" ht="61.5" hidden="1" customHeight="1">
      <c r="A285" s="48" t="s">
        <v>689</v>
      </c>
      <c r="B285" s="49"/>
      <c r="C285" s="43" t="s">
        <v>659</v>
      </c>
      <c r="D285" s="207">
        <f>D286</f>
        <v>0</v>
      </c>
      <c r="E285" s="207">
        <f>E286</f>
        <v>0</v>
      </c>
    </row>
    <row r="286" spans="1:5" ht="58.5" hidden="1" customHeight="1">
      <c r="A286" s="48" t="s">
        <v>689</v>
      </c>
      <c r="B286" s="49" t="s">
        <v>28</v>
      </c>
      <c r="C286" s="43" t="s">
        <v>38</v>
      </c>
      <c r="D286" s="207">
        <v>0</v>
      </c>
      <c r="E286" s="207">
        <v>0</v>
      </c>
    </row>
    <row r="287" spans="1:5" ht="33.75" customHeight="1">
      <c r="A287" s="48" t="s">
        <v>603</v>
      </c>
      <c r="B287" s="49"/>
      <c r="C287" s="46" t="s">
        <v>645</v>
      </c>
      <c r="D287" s="207">
        <f>D288</f>
        <v>240</v>
      </c>
      <c r="E287" s="207">
        <f t="shared" ref="E287" si="54">E288</f>
        <v>240</v>
      </c>
    </row>
    <row r="288" spans="1:5" ht="24.75" customHeight="1">
      <c r="A288" s="48" t="s">
        <v>603</v>
      </c>
      <c r="B288" s="49" t="s">
        <v>28</v>
      </c>
      <c r="C288" s="46" t="s">
        <v>434</v>
      </c>
      <c r="D288" s="207">
        <v>240</v>
      </c>
      <c r="E288" s="207">
        <v>240</v>
      </c>
    </row>
    <row r="289" spans="1:5" ht="48.75" customHeight="1">
      <c r="A289" s="49" t="s">
        <v>690</v>
      </c>
      <c r="B289" s="49"/>
      <c r="C289" s="43" t="s">
        <v>623</v>
      </c>
      <c r="D289" s="237">
        <f>D290</f>
        <v>207.3</v>
      </c>
      <c r="E289" s="211">
        <f>E290</f>
        <v>207.3</v>
      </c>
    </row>
    <row r="290" spans="1:5" ht="63.75" customHeight="1">
      <c r="A290" s="49" t="s">
        <v>690</v>
      </c>
      <c r="B290" s="49" t="s">
        <v>28</v>
      </c>
      <c r="C290" s="43" t="s">
        <v>38</v>
      </c>
      <c r="D290" s="237">
        <v>207.3</v>
      </c>
      <c r="E290" s="211">
        <v>207.3</v>
      </c>
    </row>
    <row r="291" spans="1:5" ht="78.75" customHeight="1">
      <c r="A291" s="49" t="s">
        <v>689</v>
      </c>
      <c r="B291" s="49"/>
      <c r="C291" s="43" t="s">
        <v>659</v>
      </c>
      <c r="D291" s="237">
        <f>D292</f>
        <v>2069.9</v>
      </c>
      <c r="E291" s="211">
        <f>E292</f>
        <v>1865.9</v>
      </c>
    </row>
    <row r="292" spans="1:5" ht="65.25" customHeight="1">
      <c r="A292" s="49" t="s">
        <v>689</v>
      </c>
      <c r="B292" s="49" t="s">
        <v>28</v>
      </c>
      <c r="C292" s="43" t="s">
        <v>38</v>
      </c>
      <c r="D292" s="237">
        <v>2069.9</v>
      </c>
      <c r="E292" s="211">
        <v>1865.9</v>
      </c>
    </row>
    <row r="293" spans="1:5" ht="42.75" customHeight="1">
      <c r="A293" s="48" t="s">
        <v>518</v>
      </c>
      <c r="B293" s="49"/>
      <c r="C293" s="43" t="s">
        <v>300</v>
      </c>
      <c r="D293" s="207">
        <f>D294</f>
        <v>9319.4</v>
      </c>
      <c r="E293" s="207">
        <f>E294</f>
        <v>9319.4</v>
      </c>
    </row>
    <row r="294" spans="1:5" ht="42.75" customHeight="1">
      <c r="A294" s="48" t="s">
        <v>518</v>
      </c>
      <c r="B294" s="49" t="s">
        <v>28</v>
      </c>
      <c r="C294" s="43" t="s">
        <v>38</v>
      </c>
      <c r="D294" s="207">
        <v>9319.4</v>
      </c>
      <c r="E294" s="207">
        <v>9319.4</v>
      </c>
    </row>
    <row r="295" spans="1:5" ht="68.25" customHeight="1">
      <c r="A295" s="63" t="s">
        <v>717</v>
      </c>
      <c r="B295" s="87"/>
      <c r="C295" s="74" t="s">
        <v>718</v>
      </c>
      <c r="D295" s="213">
        <f>D296+D299+D301+D306+D309</f>
        <v>20989.399999999998</v>
      </c>
      <c r="E295" s="213">
        <f>E296+E299+E301+E306+E309</f>
        <v>20931.599999999999</v>
      </c>
    </row>
    <row r="296" spans="1:5" ht="22.5" customHeight="1">
      <c r="A296" s="49" t="s">
        <v>620</v>
      </c>
      <c r="B296" s="49"/>
      <c r="C296" s="46" t="s">
        <v>337</v>
      </c>
      <c r="D296" s="207">
        <f>D297+D298</f>
        <v>3129.2999999999997</v>
      </c>
      <c r="E296" s="207">
        <f>E297+E298</f>
        <v>3072</v>
      </c>
    </row>
    <row r="297" spans="1:5" ht="55.5" customHeight="1">
      <c r="A297" s="49" t="s">
        <v>620</v>
      </c>
      <c r="B297" s="49" t="s">
        <v>28</v>
      </c>
      <c r="C297" s="43" t="s">
        <v>38</v>
      </c>
      <c r="D297" s="207">
        <v>447.2</v>
      </c>
      <c r="E297" s="207">
        <v>447.2</v>
      </c>
    </row>
    <row r="298" spans="1:5" ht="55.5" customHeight="1">
      <c r="A298" s="49" t="s">
        <v>620</v>
      </c>
      <c r="B298" s="49" t="s">
        <v>28</v>
      </c>
      <c r="C298" s="43" t="s">
        <v>38</v>
      </c>
      <c r="D298" s="207">
        <v>2682.1</v>
      </c>
      <c r="E298" s="207">
        <v>2624.8</v>
      </c>
    </row>
    <row r="299" spans="1:5" ht="80.25" customHeight="1">
      <c r="A299" s="48" t="s">
        <v>653</v>
      </c>
      <c r="B299" s="49"/>
      <c r="C299" s="43" t="s">
        <v>654</v>
      </c>
      <c r="D299" s="207">
        <f>D300</f>
        <v>14200</v>
      </c>
      <c r="E299" s="207">
        <f>E300</f>
        <v>14200</v>
      </c>
    </row>
    <row r="300" spans="1:5" ht="83.25" customHeight="1">
      <c r="A300" s="48" t="s">
        <v>653</v>
      </c>
      <c r="B300" s="49" t="s">
        <v>146</v>
      </c>
      <c r="C300" s="43" t="s">
        <v>611</v>
      </c>
      <c r="D300" s="207">
        <v>14200</v>
      </c>
      <c r="E300" s="207">
        <v>14200</v>
      </c>
    </row>
    <row r="301" spans="1:5" ht="29.25" customHeight="1">
      <c r="A301" s="48" t="s">
        <v>294</v>
      </c>
      <c r="B301" s="49"/>
      <c r="C301" s="82" t="s">
        <v>339</v>
      </c>
      <c r="D301" s="207">
        <f>D302+D305</f>
        <v>60.1</v>
      </c>
      <c r="E301" s="207">
        <f>E302+E305</f>
        <v>60</v>
      </c>
    </row>
    <row r="302" spans="1:5" ht="27.75" customHeight="1">
      <c r="A302" s="48" t="s">
        <v>294</v>
      </c>
      <c r="B302" s="49" t="s">
        <v>28</v>
      </c>
      <c r="C302" s="46" t="s">
        <v>313</v>
      </c>
      <c r="D302" s="207">
        <v>48</v>
      </c>
      <c r="E302" s="207">
        <v>47.9</v>
      </c>
    </row>
    <row r="303" spans="1:5" ht="45" hidden="1" customHeight="1">
      <c r="A303" s="48" t="s">
        <v>599</v>
      </c>
      <c r="B303" s="49"/>
      <c r="C303" s="43" t="s">
        <v>600</v>
      </c>
      <c r="D303" s="207">
        <f>D304</f>
        <v>0</v>
      </c>
      <c r="E303" s="207">
        <f t="shared" ref="E303" si="55">E304</f>
        <v>0</v>
      </c>
    </row>
    <row r="304" spans="1:5" ht="49.5" hidden="1" customHeight="1">
      <c r="A304" s="48" t="s">
        <v>599</v>
      </c>
      <c r="B304" s="49" t="s">
        <v>146</v>
      </c>
      <c r="C304" s="43" t="s">
        <v>601</v>
      </c>
      <c r="D304" s="207">
        <f>14388.1-14388.1</f>
        <v>0</v>
      </c>
      <c r="E304" s="207">
        <v>0</v>
      </c>
    </row>
    <row r="305" spans="1:8" ht="60" customHeight="1">
      <c r="A305" s="48" t="s">
        <v>294</v>
      </c>
      <c r="B305" s="49" t="s">
        <v>285</v>
      </c>
      <c r="C305" s="174" t="s">
        <v>607</v>
      </c>
      <c r="D305" s="207">
        <v>12.1</v>
      </c>
      <c r="E305" s="207">
        <v>12.1</v>
      </c>
    </row>
    <row r="306" spans="1:8" ht="27.75" customHeight="1">
      <c r="A306" s="48" t="s">
        <v>293</v>
      </c>
      <c r="B306" s="49"/>
      <c r="C306" s="118" t="s">
        <v>338</v>
      </c>
      <c r="D306" s="207">
        <f>D307+D308</f>
        <v>2000</v>
      </c>
      <c r="E306" s="207">
        <f>E307+E308</f>
        <v>1999.6</v>
      </c>
    </row>
    <row r="307" spans="1:8" ht="42" customHeight="1">
      <c r="A307" s="48" t="s">
        <v>293</v>
      </c>
      <c r="B307" s="49" t="s">
        <v>28</v>
      </c>
      <c r="C307" s="43" t="s">
        <v>38</v>
      </c>
      <c r="D307" s="237">
        <v>1999</v>
      </c>
      <c r="E307" s="237">
        <v>1998.6</v>
      </c>
    </row>
    <row r="308" spans="1:8" ht="42" customHeight="1">
      <c r="A308" s="48" t="s">
        <v>293</v>
      </c>
      <c r="B308" s="49" t="s">
        <v>285</v>
      </c>
      <c r="C308" s="43" t="s">
        <v>607</v>
      </c>
      <c r="D308" s="237">
        <v>1</v>
      </c>
      <c r="E308" s="237">
        <v>1</v>
      </c>
    </row>
    <row r="309" spans="1:8" ht="54.75" customHeight="1">
      <c r="A309" s="81" t="s">
        <v>519</v>
      </c>
      <c r="B309" s="81"/>
      <c r="C309" s="82" t="s">
        <v>470</v>
      </c>
      <c r="D309" s="207">
        <f>D310</f>
        <v>1600</v>
      </c>
      <c r="E309" s="207">
        <f t="shared" ref="E309" si="56">E310</f>
        <v>1600</v>
      </c>
    </row>
    <row r="310" spans="1:8" ht="73.5" customHeight="1">
      <c r="A310" s="44" t="s">
        <v>519</v>
      </c>
      <c r="B310" s="44" t="s">
        <v>146</v>
      </c>
      <c r="C310" s="46" t="s">
        <v>471</v>
      </c>
      <c r="D310" s="207">
        <v>1600</v>
      </c>
      <c r="E310" s="207">
        <v>1600</v>
      </c>
    </row>
    <row r="311" spans="1:8" ht="112.5" hidden="1" customHeight="1">
      <c r="A311" s="44" t="s">
        <v>592</v>
      </c>
      <c r="B311" s="44"/>
      <c r="C311" s="120" t="s">
        <v>591</v>
      </c>
      <c r="D311" s="207">
        <f>D312</f>
        <v>0</v>
      </c>
      <c r="E311" s="207">
        <f t="shared" ref="E311" si="57">E312</f>
        <v>0</v>
      </c>
    </row>
    <row r="312" spans="1:8" ht="46.5" hidden="1" customHeight="1">
      <c r="A312" s="44" t="s">
        <v>592</v>
      </c>
      <c r="B312" s="44">
        <v>244</v>
      </c>
      <c r="C312" s="43" t="s">
        <v>38</v>
      </c>
      <c r="D312" s="207">
        <v>0</v>
      </c>
      <c r="E312" s="207">
        <v>0</v>
      </c>
    </row>
    <row r="313" spans="1:8" ht="66" customHeight="1">
      <c r="A313" s="63" t="s">
        <v>726</v>
      </c>
      <c r="B313" s="87"/>
      <c r="C313" s="74" t="s">
        <v>719</v>
      </c>
      <c r="D313" s="213">
        <f>D314</f>
        <v>6</v>
      </c>
      <c r="E313" s="213">
        <f>E314</f>
        <v>0</v>
      </c>
    </row>
    <row r="314" spans="1:8" ht="49.5" customHeight="1">
      <c r="A314" s="49" t="s">
        <v>520</v>
      </c>
      <c r="B314" s="49"/>
      <c r="C314" s="116" t="s">
        <v>340</v>
      </c>
      <c r="D314" s="238">
        <f>D315</f>
        <v>6</v>
      </c>
      <c r="E314" s="238">
        <f t="shared" ref="E314" si="58">E315</f>
        <v>0</v>
      </c>
    </row>
    <row r="315" spans="1:8" ht="26.25" customHeight="1">
      <c r="A315" s="49" t="s">
        <v>520</v>
      </c>
      <c r="B315" s="49" t="s">
        <v>154</v>
      </c>
      <c r="C315" s="116" t="s">
        <v>319</v>
      </c>
      <c r="D315" s="238">
        <v>6</v>
      </c>
      <c r="E315" s="238">
        <v>0</v>
      </c>
    </row>
    <row r="316" spans="1:8" ht="106.5" customHeight="1">
      <c r="A316" s="100" t="s">
        <v>181</v>
      </c>
      <c r="B316" s="121"/>
      <c r="C316" s="101" t="s">
        <v>140</v>
      </c>
      <c r="D316" s="215">
        <f>D317+D324</f>
        <v>50</v>
      </c>
      <c r="E316" s="215">
        <f>E317+E324</f>
        <v>47</v>
      </c>
      <c r="G316" s="36"/>
    </row>
    <row r="317" spans="1:8" s="7" customFormat="1" ht="64.5" customHeight="1">
      <c r="A317" s="44" t="s">
        <v>521</v>
      </c>
      <c r="B317" s="44"/>
      <c r="C317" s="43" t="s">
        <v>710</v>
      </c>
      <c r="D317" s="205">
        <f>D318+D320</f>
        <v>30</v>
      </c>
      <c r="E317" s="205">
        <f>E318+E320</f>
        <v>30</v>
      </c>
      <c r="F317" s="18"/>
    </row>
    <row r="318" spans="1:8" s="7" customFormat="1" ht="36" customHeight="1">
      <c r="A318" s="44" t="s">
        <v>521</v>
      </c>
      <c r="B318" s="44"/>
      <c r="C318" s="43" t="s">
        <v>708</v>
      </c>
      <c r="D318" s="205">
        <f>D319</f>
        <v>25</v>
      </c>
      <c r="E318" s="205">
        <f>E319</f>
        <v>25</v>
      </c>
      <c r="F318" s="18"/>
    </row>
    <row r="319" spans="1:8" ht="84.75" customHeight="1">
      <c r="A319" s="44" t="s">
        <v>521</v>
      </c>
      <c r="B319" s="44" t="s">
        <v>28</v>
      </c>
      <c r="C319" s="43" t="s">
        <v>709</v>
      </c>
      <c r="D319" s="205">
        <v>25</v>
      </c>
      <c r="E319" s="204">
        <v>25</v>
      </c>
      <c r="G319" s="16"/>
      <c r="H319" s="16"/>
    </row>
    <row r="320" spans="1:8" s="7" customFormat="1" ht="36" customHeight="1">
      <c r="A320" s="44" t="s">
        <v>521</v>
      </c>
      <c r="B320" s="44"/>
      <c r="C320" s="43" t="s">
        <v>708</v>
      </c>
      <c r="D320" s="205">
        <f>D321</f>
        <v>5</v>
      </c>
      <c r="E320" s="205">
        <f>E321</f>
        <v>5</v>
      </c>
      <c r="F320" s="18"/>
    </row>
    <row r="321" spans="1:10" s="7" customFormat="1" ht="48" customHeight="1">
      <c r="A321" s="44" t="s">
        <v>521</v>
      </c>
      <c r="B321" s="44">
        <v>244</v>
      </c>
      <c r="C321" s="43" t="s">
        <v>38</v>
      </c>
      <c r="D321" s="205">
        <v>5</v>
      </c>
      <c r="E321" s="205">
        <v>5</v>
      </c>
      <c r="F321" s="18"/>
    </row>
    <row r="322" spans="1:10" ht="84.75" hidden="1" customHeight="1">
      <c r="A322" s="44" t="s">
        <v>521</v>
      </c>
      <c r="B322" s="44" t="s">
        <v>28</v>
      </c>
      <c r="C322" s="43" t="s">
        <v>709</v>
      </c>
      <c r="D322" s="205">
        <v>0</v>
      </c>
      <c r="E322" s="204">
        <v>0</v>
      </c>
      <c r="G322" s="16"/>
      <c r="H322" s="16"/>
    </row>
    <row r="323" spans="1:10" ht="43.5" hidden="1" customHeight="1">
      <c r="A323" s="44" t="s">
        <v>522</v>
      </c>
      <c r="B323" s="44"/>
      <c r="C323" s="46" t="s">
        <v>567</v>
      </c>
      <c r="D323" s="239">
        <v>0</v>
      </c>
      <c r="E323" s="239">
        <v>0</v>
      </c>
      <c r="G323" s="16"/>
      <c r="H323" s="16"/>
    </row>
    <row r="324" spans="1:10" ht="66.75" customHeight="1">
      <c r="A324" s="44" t="s">
        <v>712</v>
      </c>
      <c r="B324" s="44"/>
      <c r="C324" s="43" t="s">
        <v>711</v>
      </c>
      <c r="D324" s="239">
        <f>D327+D330</f>
        <v>20</v>
      </c>
      <c r="E324" s="239">
        <f>E327+E330</f>
        <v>17</v>
      </c>
      <c r="G324" s="16"/>
      <c r="H324" s="16"/>
    </row>
    <row r="325" spans="1:10" ht="63.75" hidden="1" customHeight="1">
      <c r="A325" s="44" t="s">
        <v>521</v>
      </c>
      <c r="B325" s="44"/>
      <c r="C325" s="46" t="s">
        <v>568</v>
      </c>
      <c r="D325" s="239">
        <v>0</v>
      </c>
      <c r="E325" s="240"/>
      <c r="G325" s="16"/>
      <c r="H325" s="16"/>
    </row>
    <row r="326" spans="1:10" ht="35.25" hidden="1" customHeight="1">
      <c r="A326" s="44" t="s">
        <v>521</v>
      </c>
      <c r="B326" s="44"/>
      <c r="C326" s="46" t="s">
        <v>566</v>
      </c>
      <c r="D326" s="239">
        <v>0</v>
      </c>
      <c r="E326" s="240">
        <v>0</v>
      </c>
    </row>
    <row r="327" spans="1:10" ht="36" customHeight="1">
      <c r="A327" s="44" t="s">
        <v>522</v>
      </c>
      <c r="B327" s="44"/>
      <c r="C327" s="46" t="s">
        <v>567</v>
      </c>
      <c r="D327" s="220">
        <f>D328+D329</f>
        <v>10</v>
      </c>
      <c r="E327" s="221">
        <f>E328+E329</f>
        <v>10</v>
      </c>
    </row>
    <row r="328" spans="1:10" ht="28.5" customHeight="1">
      <c r="A328" s="44" t="s">
        <v>522</v>
      </c>
      <c r="B328" s="44">
        <v>244</v>
      </c>
      <c r="C328" s="46" t="s">
        <v>688</v>
      </c>
      <c r="D328" s="220">
        <v>10</v>
      </c>
      <c r="E328" s="221">
        <v>10</v>
      </c>
    </row>
    <row r="329" spans="1:10" ht="81.75" hidden="1" customHeight="1">
      <c r="A329" s="44" t="s">
        <v>522</v>
      </c>
      <c r="B329" s="69" t="s">
        <v>27</v>
      </c>
      <c r="C329" s="46" t="s">
        <v>450</v>
      </c>
      <c r="D329" s="220">
        <v>0</v>
      </c>
      <c r="E329" s="221">
        <v>0</v>
      </c>
    </row>
    <row r="330" spans="1:10" ht="42.75" customHeight="1">
      <c r="A330" s="44" t="s">
        <v>522</v>
      </c>
      <c r="B330" s="69"/>
      <c r="C330" s="43" t="s">
        <v>713</v>
      </c>
      <c r="D330" s="220">
        <f>D331</f>
        <v>10</v>
      </c>
      <c r="E330" s="221">
        <f>E331</f>
        <v>7</v>
      </c>
    </row>
    <row r="331" spans="1:10" ht="53.25" customHeight="1">
      <c r="A331" s="44" t="s">
        <v>522</v>
      </c>
      <c r="B331" s="69">
        <v>244</v>
      </c>
      <c r="C331" s="43" t="s">
        <v>38</v>
      </c>
      <c r="D331" s="220">
        <v>10</v>
      </c>
      <c r="E331" s="221">
        <v>7</v>
      </c>
    </row>
    <row r="332" spans="1:10" ht="53.25" customHeight="1">
      <c r="A332" s="42" t="s">
        <v>182</v>
      </c>
      <c r="B332" s="69"/>
      <c r="C332" s="122" t="s">
        <v>91</v>
      </c>
      <c r="D332" s="241">
        <f>D333+0.1</f>
        <v>102018.00000000001</v>
      </c>
      <c r="E332" s="241">
        <f>E333</f>
        <v>93692.800000000017</v>
      </c>
    </row>
    <row r="333" spans="1:10" ht="74.25" hidden="1" customHeight="1">
      <c r="A333" s="42" t="s">
        <v>182</v>
      </c>
      <c r="B333" s="42" t="s">
        <v>1</v>
      </c>
      <c r="C333" s="122" t="s">
        <v>91</v>
      </c>
      <c r="D333" s="241">
        <f>D334+D367+D380</f>
        <v>102017.90000000001</v>
      </c>
      <c r="E333" s="241">
        <f>E334+E367+E380</f>
        <v>93692.800000000017</v>
      </c>
      <c r="F333" s="27"/>
      <c r="G333" s="27"/>
      <c r="J333" s="16"/>
    </row>
    <row r="334" spans="1:10" s="3" customFormat="1" ht="40.5" customHeight="1">
      <c r="A334" s="95" t="s">
        <v>183</v>
      </c>
      <c r="B334" s="96"/>
      <c r="C334" s="123" t="s">
        <v>92</v>
      </c>
      <c r="D334" s="226">
        <f>D335+D338+D341+D349+D351+D353+D355+D357+D359+D361+D363+D365-0.1</f>
        <v>63416.800000000003</v>
      </c>
      <c r="E334" s="226">
        <f>E335+E338+E341+E349+E351+E353+E355+E357+E359+E361+E363+E365</f>
        <v>55938.500000000007</v>
      </c>
      <c r="F334" s="28"/>
      <c r="G334" s="21"/>
    </row>
    <row r="335" spans="1:10" ht="51.75" customHeight="1">
      <c r="A335" s="59" t="s">
        <v>98</v>
      </c>
      <c r="B335" s="68"/>
      <c r="C335" s="43" t="s">
        <v>63</v>
      </c>
      <c r="D335" s="205">
        <f>D336+D337</f>
        <v>21386.1</v>
      </c>
      <c r="E335" s="204">
        <f>E336+E337</f>
        <v>21386.1</v>
      </c>
      <c r="G335" s="16"/>
    </row>
    <row r="336" spans="1:10" ht="24" customHeight="1">
      <c r="A336" s="59" t="s">
        <v>98</v>
      </c>
      <c r="B336" s="68" t="s">
        <v>53</v>
      </c>
      <c r="C336" s="118" t="s">
        <v>315</v>
      </c>
      <c r="D336" s="205">
        <v>16425.599999999999</v>
      </c>
      <c r="E336" s="204">
        <v>16425.599999999999</v>
      </c>
    </row>
    <row r="337" spans="1:6" ht="63" customHeight="1">
      <c r="A337" s="59" t="s">
        <v>98</v>
      </c>
      <c r="B337" s="68" t="s">
        <v>54</v>
      </c>
      <c r="C337" s="118" t="s">
        <v>316</v>
      </c>
      <c r="D337" s="205">
        <v>4960.5</v>
      </c>
      <c r="E337" s="204">
        <v>4960.5</v>
      </c>
    </row>
    <row r="338" spans="1:6" ht="57" customHeight="1">
      <c r="A338" s="59" t="s">
        <v>100</v>
      </c>
      <c r="B338" s="68"/>
      <c r="C338" s="43" t="s">
        <v>64</v>
      </c>
      <c r="D338" s="205">
        <f>D339+D340</f>
        <v>216</v>
      </c>
      <c r="E338" s="204">
        <f>E339+E340</f>
        <v>216</v>
      </c>
    </row>
    <row r="339" spans="1:6" ht="23.25" customHeight="1">
      <c r="A339" s="59" t="s">
        <v>100</v>
      </c>
      <c r="B339" s="68" t="s">
        <v>53</v>
      </c>
      <c r="C339" s="46" t="s">
        <v>315</v>
      </c>
      <c r="D339" s="205">
        <v>165.9</v>
      </c>
      <c r="E339" s="204">
        <v>165.9</v>
      </c>
    </row>
    <row r="340" spans="1:6" ht="63.75" customHeight="1">
      <c r="A340" s="59" t="s">
        <v>100</v>
      </c>
      <c r="B340" s="68" t="s">
        <v>54</v>
      </c>
      <c r="C340" s="46" t="s">
        <v>316</v>
      </c>
      <c r="D340" s="205">
        <v>50.1</v>
      </c>
      <c r="E340" s="204">
        <v>50.1</v>
      </c>
      <c r="F340"/>
    </row>
    <row r="341" spans="1:6" ht="61.5" customHeight="1">
      <c r="A341" s="59" t="s">
        <v>101</v>
      </c>
      <c r="B341" s="68"/>
      <c r="C341" s="110" t="s">
        <v>65</v>
      </c>
      <c r="D341" s="205">
        <f>D342+D343+D344+D345+D346+D347+D348</f>
        <v>8802.1999999999989</v>
      </c>
      <c r="E341" s="205">
        <f t="shared" ref="E341" si="59">E342+E343+E344+E345+E346+E347+E348</f>
        <v>5043.7</v>
      </c>
      <c r="F341"/>
    </row>
    <row r="342" spans="1:6" ht="28.5" customHeight="1">
      <c r="A342" s="59" t="s">
        <v>101</v>
      </c>
      <c r="B342" s="68" t="s">
        <v>53</v>
      </c>
      <c r="C342" s="46" t="s">
        <v>315</v>
      </c>
      <c r="D342" s="205">
        <v>4726.3</v>
      </c>
      <c r="E342" s="204">
        <v>1794.6</v>
      </c>
      <c r="F342"/>
    </row>
    <row r="343" spans="1:6" ht="44.25" customHeight="1">
      <c r="A343" s="59" t="s">
        <v>101</v>
      </c>
      <c r="B343" s="68" t="s">
        <v>28</v>
      </c>
      <c r="C343" s="110" t="s">
        <v>18</v>
      </c>
      <c r="D343" s="205">
        <v>1204.5</v>
      </c>
      <c r="E343" s="204">
        <v>1175.8</v>
      </c>
      <c r="F343"/>
    </row>
    <row r="344" spans="1:6" ht="30" customHeight="1">
      <c r="A344" s="178" t="s">
        <v>101</v>
      </c>
      <c r="B344" s="124" t="s">
        <v>154</v>
      </c>
      <c r="C344" s="125" t="s">
        <v>155</v>
      </c>
      <c r="D344" s="242">
        <v>1661.6</v>
      </c>
      <c r="E344" s="240">
        <v>1532.2</v>
      </c>
      <c r="F344"/>
    </row>
    <row r="345" spans="1:6" ht="30" customHeight="1">
      <c r="A345" s="59" t="s">
        <v>101</v>
      </c>
      <c r="B345" s="53" t="s">
        <v>54</v>
      </c>
      <c r="C345" s="46" t="s">
        <v>316</v>
      </c>
      <c r="D345" s="233">
        <v>1172.8</v>
      </c>
      <c r="E345" s="221">
        <v>528.1</v>
      </c>
      <c r="F345"/>
    </row>
    <row r="346" spans="1:6" ht="30" customHeight="1">
      <c r="A346" s="59" t="s">
        <v>101</v>
      </c>
      <c r="B346" s="53" t="s">
        <v>82</v>
      </c>
      <c r="C346" s="43" t="s">
        <v>307</v>
      </c>
      <c r="D346" s="233">
        <v>5</v>
      </c>
      <c r="E346" s="233">
        <v>0</v>
      </c>
      <c r="F346"/>
    </row>
    <row r="347" spans="1:6" ht="30.75" customHeight="1">
      <c r="A347" s="126" t="s">
        <v>101</v>
      </c>
      <c r="B347" s="126" t="s">
        <v>225</v>
      </c>
      <c r="C347" s="46" t="s">
        <v>342</v>
      </c>
      <c r="D347" s="243">
        <v>19</v>
      </c>
      <c r="E347" s="244">
        <v>0</v>
      </c>
      <c r="F347"/>
    </row>
    <row r="348" spans="1:6" ht="48" customHeight="1">
      <c r="A348" s="49" t="s">
        <v>101</v>
      </c>
      <c r="B348" s="177" t="s">
        <v>285</v>
      </c>
      <c r="C348" s="127" t="s">
        <v>341</v>
      </c>
      <c r="D348" s="220">
        <v>13</v>
      </c>
      <c r="E348" s="220">
        <v>13</v>
      </c>
      <c r="F348"/>
    </row>
    <row r="349" spans="1:6" ht="67.5" customHeight="1">
      <c r="A349" s="48" t="s">
        <v>523</v>
      </c>
      <c r="B349" s="49"/>
      <c r="C349" s="43" t="s">
        <v>301</v>
      </c>
      <c r="D349" s="220">
        <f>D350</f>
        <v>113.4</v>
      </c>
      <c r="E349" s="220">
        <f t="shared" ref="E349" si="60">E350</f>
        <v>113.4</v>
      </c>
      <c r="F349"/>
    </row>
    <row r="350" spans="1:6" ht="57.75" customHeight="1">
      <c r="A350" s="48" t="s">
        <v>523</v>
      </c>
      <c r="B350" s="49" t="s">
        <v>28</v>
      </c>
      <c r="C350" s="43" t="s">
        <v>38</v>
      </c>
      <c r="D350" s="220">
        <v>113.4</v>
      </c>
      <c r="E350" s="221">
        <v>113.4</v>
      </c>
      <c r="F350"/>
    </row>
    <row r="351" spans="1:6" ht="68.25" customHeight="1">
      <c r="A351" s="128" t="s">
        <v>102</v>
      </c>
      <c r="B351" s="68"/>
      <c r="C351" s="43" t="s">
        <v>52</v>
      </c>
      <c r="D351" s="245">
        <f>D352</f>
        <v>1437.4</v>
      </c>
      <c r="E351" s="245">
        <f>E352</f>
        <v>1437.4</v>
      </c>
      <c r="F351"/>
    </row>
    <row r="352" spans="1:6" ht="84.75" customHeight="1">
      <c r="A352" s="48" t="s">
        <v>102</v>
      </c>
      <c r="B352" s="68" t="s">
        <v>27</v>
      </c>
      <c r="C352" s="43" t="s">
        <v>41</v>
      </c>
      <c r="D352" s="205">
        <v>1437.4</v>
      </c>
      <c r="E352" s="205">
        <v>1437.4</v>
      </c>
      <c r="F352"/>
    </row>
    <row r="353" spans="1:7" ht="68.25" customHeight="1">
      <c r="A353" s="129" t="s">
        <v>99</v>
      </c>
      <c r="B353" s="68"/>
      <c r="C353" s="43" t="s">
        <v>255</v>
      </c>
      <c r="D353" s="205">
        <f>D354</f>
        <v>14.7</v>
      </c>
      <c r="E353" s="204">
        <f>E354</f>
        <v>14.7</v>
      </c>
      <c r="F353"/>
    </row>
    <row r="354" spans="1:7" ht="81.75" customHeight="1">
      <c r="A354" s="130" t="s">
        <v>99</v>
      </c>
      <c r="B354" s="68" t="s">
        <v>27</v>
      </c>
      <c r="C354" s="105" t="s">
        <v>41</v>
      </c>
      <c r="D354" s="205">
        <v>14.7</v>
      </c>
      <c r="E354" s="204">
        <v>14.7</v>
      </c>
      <c r="F354"/>
    </row>
    <row r="355" spans="1:7" ht="65.25" customHeight="1">
      <c r="A355" s="59" t="s">
        <v>226</v>
      </c>
      <c r="B355" s="68"/>
      <c r="C355" s="110" t="s">
        <v>55</v>
      </c>
      <c r="D355" s="205">
        <f>D356</f>
        <v>1770.9</v>
      </c>
      <c r="E355" s="204">
        <f>E356</f>
        <v>1570.5</v>
      </c>
      <c r="F355"/>
    </row>
    <row r="356" spans="1:7" ht="52.5" customHeight="1">
      <c r="A356" s="59" t="str">
        <f>A355</f>
        <v>451 02 20010</v>
      </c>
      <c r="B356" s="68" t="s">
        <v>27</v>
      </c>
      <c r="C356" s="110" t="s">
        <v>26</v>
      </c>
      <c r="D356" s="246">
        <v>1770.9</v>
      </c>
      <c r="E356" s="247">
        <v>1570.5</v>
      </c>
    </row>
    <row r="357" spans="1:7" ht="56.25" customHeight="1">
      <c r="A357" s="92" t="s">
        <v>103</v>
      </c>
      <c r="B357" s="58"/>
      <c r="C357" s="43" t="s">
        <v>229</v>
      </c>
      <c r="D357" s="207">
        <f>D358</f>
        <v>14051.8</v>
      </c>
      <c r="E357" s="211">
        <f>E358</f>
        <v>14051.8</v>
      </c>
      <c r="F357" s="29"/>
    </row>
    <row r="358" spans="1:7" ht="65.25" customHeight="1">
      <c r="A358" s="48" t="s">
        <v>103</v>
      </c>
      <c r="B358" s="58">
        <v>611</v>
      </c>
      <c r="C358" s="105" t="s">
        <v>41</v>
      </c>
      <c r="D358" s="205">
        <v>14051.8</v>
      </c>
      <c r="E358" s="204">
        <v>14051.8</v>
      </c>
      <c r="F358" s="29"/>
    </row>
    <row r="359" spans="1:7" ht="66" customHeight="1">
      <c r="A359" s="48" t="s">
        <v>104</v>
      </c>
      <c r="B359" s="58"/>
      <c r="C359" s="46" t="s">
        <v>570</v>
      </c>
      <c r="D359" s="205">
        <f>D360</f>
        <v>142</v>
      </c>
      <c r="E359" s="204">
        <f>E360</f>
        <v>142</v>
      </c>
      <c r="F359" s="29"/>
    </row>
    <row r="360" spans="1:7" ht="81.75" customHeight="1">
      <c r="A360" s="131" t="s">
        <v>104</v>
      </c>
      <c r="B360" s="58">
        <v>611</v>
      </c>
      <c r="C360" s="105" t="s">
        <v>41</v>
      </c>
      <c r="D360" s="205">
        <v>142</v>
      </c>
      <c r="E360" s="204">
        <v>142</v>
      </c>
      <c r="F360" s="29"/>
    </row>
    <row r="361" spans="1:7" ht="67.5" customHeight="1">
      <c r="A361" s="59" t="s">
        <v>227</v>
      </c>
      <c r="B361" s="68"/>
      <c r="C361" s="110" t="s">
        <v>17</v>
      </c>
      <c r="D361" s="205">
        <f>D362</f>
        <v>13283.7</v>
      </c>
      <c r="E361" s="204">
        <f>E362</f>
        <v>9867.4</v>
      </c>
    </row>
    <row r="362" spans="1:7" ht="69" customHeight="1">
      <c r="A362" s="59" t="s">
        <v>227</v>
      </c>
      <c r="B362" s="68" t="s">
        <v>27</v>
      </c>
      <c r="C362" s="110" t="s">
        <v>26</v>
      </c>
      <c r="D362" s="205">
        <v>13283.7</v>
      </c>
      <c r="E362" s="204">
        <v>9867.4</v>
      </c>
    </row>
    <row r="363" spans="1:7" ht="42" customHeight="1">
      <c r="A363" s="49" t="s">
        <v>228</v>
      </c>
      <c r="B363" s="49"/>
      <c r="C363" s="46" t="s">
        <v>305</v>
      </c>
      <c r="D363" s="207">
        <f>D364</f>
        <v>1875.8</v>
      </c>
      <c r="E363" s="211">
        <f>E364</f>
        <v>1772.6</v>
      </c>
    </row>
    <row r="364" spans="1:7" ht="81.75" customHeight="1">
      <c r="A364" s="49" t="s">
        <v>228</v>
      </c>
      <c r="B364" s="49" t="s">
        <v>27</v>
      </c>
      <c r="C364" s="46" t="s">
        <v>306</v>
      </c>
      <c r="D364" s="207">
        <f>1585.1+290.7</f>
        <v>1875.8</v>
      </c>
      <c r="E364" s="211">
        <v>1772.6</v>
      </c>
    </row>
    <row r="365" spans="1:7" ht="33.75" customHeight="1">
      <c r="A365" s="49" t="s">
        <v>524</v>
      </c>
      <c r="B365" s="49"/>
      <c r="C365" s="118" t="s">
        <v>303</v>
      </c>
      <c r="D365" s="207">
        <f>D366</f>
        <v>322.89999999999998</v>
      </c>
      <c r="E365" s="207">
        <f t="shared" ref="E365" si="61">E366</f>
        <v>322.89999999999998</v>
      </c>
    </row>
    <row r="366" spans="1:7" ht="34.5" customHeight="1">
      <c r="A366" s="49" t="s">
        <v>524</v>
      </c>
      <c r="B366" s="49" t="s">
        <v>30</v>
      </c>
      <c r="C366" s="118" t="s">
        <v>304</v>
      </c>
      <c r="D366" s="207">
        <v>322.89999999999998</v>
      </c>
      <c r="E366" s="211">
        <v>322.89999999999998</v>
      </c>
    </row>
    <row r="367" spans="1:7" s="3" customFormat="1" ht="60.75" customHeight="1">
      <c r="A367" s="108" t="s">
        <v>184</v>
      </c>
      <c r="B367" s="90"/>
      <c r="C367" s="109" t="s">
        <v>93</v>
      </c>
      <c r="D367" s="227">
        <f>D368+D370+D372+D374+D376+D378</f>
        <v>34271.600000000006</v>
      </c>
      <c r="E367" s="227">
        <f>E368+E370+E372+E374+E376+E378</f>
        <v>33437.300000000003</v>
      </c>
      <c r="F367" s="30"/>
      <c r="G367" s="22"/>
    </row>
    <row r="368" spans="1:7" ht="85.5" customHeight="1">
      <c r="A368" s="92" t="s">
        <v>94</v>
      </c>
      <c r="B368" s="58"/>
      <c r="C368" s="43" t="s">
        <v>207</v>
      </c>
      <c r="D368" s="205">
        <f>D369</f>
        <v>13865.8</v>
      </c>
      <c r="E368" s="204">
        <f>E369</f>
        <v>13865.8</v>
      </c>
      <c r="F368" s="13"/>
    </row>
    <row r="369" spans="1:6" ht="85.5" customHeight="1">
      <c r="A369" s="48" t="s">
        <v>94</v>
      </c>
      <c r="B369" s="58">
        <v>611</v>
      </c>
      <c r="C369" s="43" t="s">
        <v>41</v>
      </c>
      <c r="D369" s="205">
        <v>13865.8</v>
      </c>
      <c r="E369" s="204">
        <v>13865.8</v>
      </c>
      <c r="F369" s="13"/>
    </row>
    <row r="370" spans="1:6" ht="65.25" customHeight="1">
      <c r="A370" s="48" t="s">
        <v>660</v>
      </c>
      <c r="B370" s="58"/>
      <c r="C370" s="47" t="s">
        <v>661</v>
      </c>
      <c r="D370" s="205">
        <f>D371</f>
        <v>289.89999999999998</v>
      </c>
      <c r="E370" s="204">
        <f>E371</f>
        <v>289.89999999999998</v>
      </c>
      <c r="F370" s="13"/>
    </row>
    <row r="371" spans="1:6" ht="85.5" customHeight="1">
      <c r="A371" s="48" t="s">
        <v>660</v>
      </c>
      <c r="B371" s="58">
        <v>611</v>
      </c>
      <c r="C371" s="43" t="s">
        <v>41</v>
      </c>
      <c r="D371" s="205">
        <v>289.89999999999998</v>
      </c>
      <c r="E371" s="204">
        <v>289.89999999999998</v>
      </c>
      <c r="F371" s="13"/>
    </row>
    <row r="372" spans="1:6" ht="85.5" customHeight="1">
      <c r="A372" s="48" t="s">
        <v>95</v>
      </c>
      <c r="B372" s="58"/>
      <c r="C372" s="43" t="s">
        <v>230</v>
      </c>
      <c r="D372" s="205">
        <f>D373</f>
        <v>140.19999999999999</v>
      </c>
      <c r="E372" s="204">
        <f>E373</f>
        <v>140.19999999999999</v>
      </c>
      <c r="F372" s="13"/>
    </row>
    <row r="373" spans="1:6" ht="74.25" customHeight="1">
      <c r="A373" s="131" t="s">
        <v>95</v>
      </c>
      <c r="B373" s="58">
        <v>611</v>
      </c>
      <c r="C373" s="43" t="s">
        <v>41</v>
      </c>
      <c r="D373" s="205">
        <v>140.19999999999999</v>
      </c>
      <c r="E373" s="204">
        <v>140.19999999999999</v>
      </c>
      <c r="F373" s="13"/>
    </row>
    <row r="374" spans="1:6" ht="53.25" customHeight="1">
      <c r="A374" s="59" t="s">
        <v>96</v>
      </c>
      <c r="B374" s="58"/>
      <c r="C374" s="110" t="s">
        <v>20</v>
      </c>
      <c r="D374" s="205">
        <f>D375</f>
        <v>15498</v>
      </c>
      <c r="E374" s="211">
        <f>E375</f>
        <v>15274.7</v>
      </c>
    </row>
    <row r="375" spans="1:6" ht="53.25" customHeight="1">
      <c r="A375" s="59" t="s">
        <v>96</v>
      </c>
      <c r="B375" s="58">
        <v>611</v>
      </c>
      <c r="C375" s="110" t="s">
        <v>26</v>
      </c>
      <c r="D375" s="205">
        <v>15498</v>
      </c>
      <c r="E375" s="204">
        <v>15274.7</v>
      </c>
    </row>
    <row r="376" spans="1:6" ht="53.25" customHeight="1">
      <c r="A376" s="59" t="s">
        <v>97</v>
      </c>
      <c r="B376" s="58"/>
      <c r="C376" s="110" t="s">
        <v>21</v>
      </c>
      <c r="D376" s="205">
        <f>D377</f>
        <v>4474.8</v>
      </c>
      <c r="E376" s="204">
        <f>E377</f>
        <v>3863.8</v>
      </c>
    </row>
    <row r="377" spans="1:6" ht="53.25" customHeight="1">
      <c r="A377" s="181" t="s">
        <v>97</v>
      </c>
      <c r="B377" s="183">
        <v>611</v>
      </c>
      <c r="C377" s="104" t="s">
        <v>26</v>
      </c>
      <c r="D377" s="239">
        <v>4474.8</v>
      </c>
      <c r="E377" s="240">
        <v>3863.8</v>
      </c>
    </row>
    <row r="378" spans="1:6" ht="67.5" customHeight="1">
      <c r="A378" s="52" t="s">
        <v>691</v>
      </c>
      <c r="B378" s="52"/>
      <c r="C378" s="105" t="s">
        <v>661</v>
      </c>
      <c r="D378" s="220">
        <f>D379</f>
        <v>2.9</v>
      </c>
      <c r="E378" s="221">
        <f>E379</f>
        <v>2.9</v>
      </c>
    </row>
    <row r="379" spans="1:6" ht="84" customHeight="1">
      <c r="A379" s="52" t="s">
        <v>691</v>
      </c>
      <c r="B379" s="52">
        <v>611</v>
      </c>
      <c r="C379" s="43" t="s">
        <v>41</v>
      </c>
      <c r="D379" s="220">
        <v>2.9</v>
      </c>
      <c r="E379" s="221">
        <v>2.9</v>
      </c>
    </row>
    <row r="380" spans="1:6" s="4" customFormat="1" ht="34.5" customHeight="1">
      <c r="A380" s="70" t="s">
        <v>105</v>
      </c>
      <c r="B380" s="70"/>
      <c r="C380" s="72" t="s">
        <v>80</v>
      </c>
      <c r="D380" s="248">
        <f>D381+D385+D389</f>
        <v>4329.5</v>
      </c>
      <c r="E380" s="248">
        <f>E381+E385+E389</f>
        <v>4317</v>
      </c>
      <c r="F380" s="26"/>
    </row>
    <row r="381" spans="1:6" ht="31.5" customHeight="1">
      <c r="A381" s="52" t="s">
        <v>106</v>
      </c>
      <c r="B381" s="53"/>
      <c r="C381" s="105" t="s">
        <v>19</v>
      </c>
      <c r="D381" s="249">
        <f>D382+D384+D383</f>
        <v>348.8</v>
      </c>
      <c r="E381" s="249">
        <f>E382+E384+E383</f>
        <v>346.7</v>
      </c>
    </row>
    <row r="382" spans="1:6" ht="30" customHeight="1">
      <c r="A382" s="179" t="s">
        <v>106</v>
      </c>
      <c r="B382" s="121" t="s">
        <v>43</v>
      </c>
      <c r="C382" s="46" t="s">
        <v>308</v>
      </c>
      <c r="D382" s="205">
        <v>268.3</v>
      </c>
      <c r="E382" s="204">
        <v>266.3</v>
      </c>
    </row>
    <row r="383" spans="1:6" ht="48" customHeight="1">
      <c r="A383" s="182" t="s">
        <v>106</v>
      </c>
      <c r="B383" s="121" t="s">
        <v>286</v>
      </c>
      <c r="C383" s="46" t="s">
        <v>287</v>
      </c>
      <c r="D383" s="205">
        <v>2.2999999999999998</v>
      </c>
      <c r="E383" s="204">
        <v>2.2999999999999998</v>
      </c>
    </row>
    <row r="384" spans="1:6" ht="30" customHeight="1">
      <c r="A384" s="179" t="s">
        <v>106</v>
      </c>
      <c r="B384" s="121" t="s">
        <v>45</v>
      </c>
      <c r="C384" s="46" t="s">
        <v>310</v>
      </c>
      <c r="D384" s="205">
        <v>78.2</v>
      </c>
      <c r="E384" s="204">
        <v>78.099999999999994</v>
      </c>
    </row>
    <row r="385" spans="1:8" ht="30" customHeight="1">
      <c r="A385" s="179" t="s">
        <v>107</v>
      </c>
      <c r="B385" s="121"/>
      <c r="C385" s="46" t="s">
        <v>343</v>
      </c>
      <c r="D385" s="205">
        <f>D386+D387+D388</f>
        <v>3920.8</v>
      </c>
      <c r="E385" s="205">
        <f t="shared" ref="E385" si="62">E386+E387+E388</f>
        <v>3910.4</v>
      </c>
    </row>
    <row r="386" spans="1:8" ht="36.75" customHeight="1">
      <c r="A386" s="132" t="s">
        <v>107</v>
      </c>
      <c r="B386" s="68" t="s">
        <v>43</v>
      </c>
      <c r="C386" s="46" t="s">
        <v>308</v>
      </c>
      <c r="D386" s="205">
        <v>2809.4</v>
      </c>
      <c r="E386" s="204">
        <v>2800.9</v>
      </c>
    </row>
    <row r="387" spans="1:8" ht="36.75" customHeight="1">
      <c r="A387" s="132" t="s">
        <v>107</v>
      </c>
      <c r="B387" s="68" t="s">
        <v>286</v>
      </c>
      <c r="C387" s="46" t="s">
        <v>309</v>
      </c>
      <c r="D387" s="205">
        <v>211.4</v>
      </c>
      <c r="E387" s="204">
        <v>211.4</v>
      </c>
    </row>
    <row r="388" spans="1:8" ht="63.75" customHeight="1">
      <c r="A388" s="132" t="s">
        <v>107</v>
      </c>
      <c r="B388" s="68" t="s">
        <v>45</v>
      </c>
      <c r="C388" s="46" t="s">
        <v>310</v>
      </c>
      <c r="D388" s="205">
        <v>900</v>
      </c>
      <c r="E388" s="204">
        <v>898.1</v>
      </c>
    </row>
    <row r="389" spans="1:8" ht="40.5" customHeight="1">
      <c r="A389" s="132" t="s">
        <v>692</v>
      </c>
      <c r="B389" s="68"/>
      <c r="C389" s="46" t="s">
        <v>693</v>
      </c>
      <c r="D389" s="205">
        <f>D390+D391</f>
        <v>59.9</v>
      </c>
      <c r="E389" s="205">
        <f>E390+E391</f>
        <v>59.9</v>
      </c>
    </row>
    <row r="390" spans="1:8" ht="36" customHeight="1">
      <c r="A390" s="132" t="s">
        <v>692</v>
      </c>
      <c r="B390" s="68" t="s">
        <v>43</v>
      </c>
      <c r="C390" s="46" t="s">
        <v>687</v>
      </c>
      <c r="D390" s="205">
        <v>46</v>
      </c>
      <c r="E390" s="204">
        <v>46</v>
      </c>
    </row>
    <row r="391" spans="1:8" ht="63.75" customHeight="1">
      <c r="A391" s="132" t="s">
        <v>692</v>
      </c>
      <c r="B391" s="68" t="s">
        <v>45</v>
      </c>
      <c r="C391" s="46" t="s">
        <v>46</v>
      </c>
      <c r="D391" s="205">
        <v>13.9</v>
      </c>
      <c r="E391" s="204">
        <v>13.9</v>
      </c>
    </row>
    <row r="392" spans="1:8" ht="73.5" customHeight="1">
      <c r="A392" s="77" t="s">
        <v>185</v>
      </c>
      <c r="B392" s="61" t="s">
        <v>1</v>
      </c>
      <c r="C392" s="62" t="s">
        <v>141</v>
      </c>
      <c r="D392" s="201">
        <f>D393+D400+D421</f>
        <v>233045</v>
      </c>
      <c r="E392" s="217">
        <f>E393+E400+E421</f>
        <v>192744.90000000002</v>
      </c>
      <c r="G392" s="16"/>
    </row>
    <row r="393" spans="1:8" s="7" customFormat="1" ht="60.75" customHeight="1">
      <c r="A393" s="89" t="s">
        <v>186</v>
      </c>
      <c r="B393" s="103"/>
      <c r="C393" s="91" t="s">
        <v>108</v>
      </c>
      <c r="D393" s="202">
        <f>D394+D396+D398</f>
        <v>19981.400000000001</v>
      </c>
      <c r="E393" s="202">
        <f>E394+E396+E398</f>
        <v>19980.400000000001</v>
      </c>
      <c r="F393" s="18"/>
    </row>
    <row r="394" spans="1:8" s="7" customFormat="1" ht="60" customHeight="1">
      <c r="A394" s="59" t="s">
        <v>208</v>
      </c>
      <c r="B394" s="68"/>
      <c r="C394" s="133" t="s">
        <v>47</v>
      </c>
      <c r="D394" s="205">
        <v>11685.1</v>
      </c>
      <c r="E394" s="204">
        <f>E395</f>
        <v>11685.1</v>
      </c>
      <c r="F394" s="18"/>
    </row>
    <row r="395" spans="1:8" s="7" customFormat="1" ht="39" customHeight="1">
      <c r="A395" s="59" t="s">
        <v>208</v>
      </c>
      <c r="B395" s="68" t="s">
        <v>28</v>
      </c>
      <c r="C395" s="110" t="s">
        <v>14</v>
      </c>
      <c r="D395" s="205">
        <f>D394</f>
        <v>11685.1</v>
      </c>
      <c r="E395" s="204">
        <v>11685.1</v>
      </c>
      <c r="F395" s="18"/>
    </row>
    <row r="396" spans="1:8" ht="46.5" customHeight="1">
      <c r="A396" s="49" t="s">
        <v>209</v>
      </c>
      <c r="B396" s="49"/>
      <c r="C396" s="133" t="s">
        <v>48</v>
      </c>
      <c r="D396" s="207">
        <v>2920.9</v>
      </c>
      <c r="E396" s="211">
        <f>E397</f>
        <v>2919.9</v>
      </c>
    </row>
    <row r="397" spans="1:8" ht="48" customHeight="1">
      <c r="A397" s="49" t="s">
        <v>209</v>
      </c>
      <c r="B397" s="49" t="s">
        <v>28</v>
      </c>
      <c r="C397" s="43" t="s">
        <v>38</v>
      </c>
      <c r="D397" s="207">
        <f>D396</f>
        <v>2920.9</v>
      </c>
      <c r="E397" s="211">
        <v>2919.9</v>
      </c>
    </row>
    <row r="398" spans="1:8" s="3" customFormat="1" ht="56.25" customHeight="1">
      <c r="A398" s="48" t="s">
        <v>147</v>
      </c>
      <c r="B398" s="49"/>
      <c r="C398" s="133" t="s">
        <v>47</v>
      </c>
      <c r="D398" s="207">
        <v>5375.4</v>
      </c>
      <c r="E398" s="211">
        <f>E399</f>
        <v>5375.4</v>
      </c>
      <c r="F398" s="28"/>
      <c r="G398" s="15"/>
      <c r="H398" s="15"/>
    </row>
    <row r="399" spans="1:8" s="3" customFormat="1" ht="60" customHeight="1">
      <c r="A399" s="48" t="s">
        <v>147</v>
      </c>
      <c r="B399" s="49" t="s">
        <v>28</v>
      </c>
      <c r="C399" s="43" t="s">
        <v>38</v>
      </c>
      <c r="D399" s="207">
        <f>D398</f>
        <v>5375.4</v>
      </c>
      <c r="E399" s="211">
        <v>5375.4</v>
      </c>
      <c r="F399" s="28"/>
      <c r="G399" s="15"/>
      <c r="H399" s="15"/>
    </row>
    <row r="400" spans="1:8" s="3" customFormat="1" ht="81.75" customHeight="1">
      <c r="A400" s="134" t="s">
        <v>187</v>
      </c>
      <c r="B400" s="90"/>
      <c r="C400" s="109" t="s">
        <v>210</v>
      </c>
      <c r="D400" s="227">
        <f>D401+D403+D407+D409+D411+D413+D415+D417+D419</f>
        <v>208322.2</v>
      </c>
      <c r="E400" s="227">
        <f>E401+E403+E407+E409+E411+E413+E415+E417+E419</f>
        <v>168105.40000000002</v>
      </c>
      <c r="F400" s="28"/>
      <c r="G400" s="15"/>
      <c r="H400" s="15"/>
    </row>
    <row r="401" spans="1:8" s="3" customFormat="1" ht="51.75" customHeight="1">
      <c r="A401" s="49" t="s">
        <v>212</v>
      </c>
      <c r="B401" s="49"/>
      <c r="C401" s="46" t="s">
        <v>344</v>
      </c>
      <c r="D401" s="207">
        <f>D402+D405</f>
        <v>55329.8</v>
      </c>
      <c r="E401" s="207">
        <f>E402+E405</f>
        <v>44318.9</v>
      </c>
      <c r="F401" s="28"/>
      <c r="G401" s="15"/>
      <c r="H401" s="15"/>
    </row>
    <row r="402" spans="1:8" s="3" customFormat="1" ht="32.25" customHeight="1">
      <c r="A402" s="48" t="s">
        <v>212</v>
      </c>
      <c r="B402" s="49" t="s">
        <v>28</v>
      </c>
      <c r="C402" s="46" t="s">
        <v>313</v>
      </c>
      <c r="D402" s="207">
        <v>53482.9</v>
      </c>
      <c r="E402" s="250">
        <v>42472</v>
      </c>
      <c r="F402" s="28"/>
      <c r="G402" s="15"/>
      <c r="H402" s="15"/>
    </row>
    <row r="403" spans="1:8" s="3" customFormat="1" ht="32.25" hidden="1" customHeight="1">
      <c r="A403" s="48" t="s">
        <v>212</v>
      </c>
      <c r="B403" s="49"/>
      <c r="C403" s="46" t="s">
        <v>694</v>
      </c>
      <c r="D403" s="207">
        <f>D404</f>
        <v>0</v>
      </c>
      <c r="E403" s="250">
        <f>E404</f>
        <v>0</v>
      </c>
      <c r="F403" s="28"/>
      <c r="G403" s="15"/>
      <c r="H403" s="15"/>
    </row>
    <row r="404" spans="1:8" s="3" customFormat="1" ht="32.25" hidden="1" customHeight="1">
      <c r="A404" s="48" t="s">
        <v>212</v>
      </c>
      <c r="B404" s="49" t="s">
        <v>289</v>
      </c>
      <c r="C404" s="46" t="s">
        <v>613</v>
      </c>
      <c r="D404" s="207">
        <v>0</v>
      </c>
      <c r="E404" s="250">
        <v>0</v>
      </c>
      <c r="F404" s="28"/>
      <c r="G404" s="15"/>
      <c r="H404" s="15"/>
    </row>
    <row r="405" spans="1:8" s="3" customFormat="1" ht="32.25" customHeight="1">
      <c r="A405" s="48" t="s">
        <v>212</v>
      </c>
      <c r="B405" s="49"/>
      <c r="C405" s="186" t="s">
        <v>720</v>
      </c>
      <c r="D405" s="207">
        <f>D406</f>
        <v>1846.9</v>
      </c>
      <c r="E405" s="250">
        <f>E406</f>
        <v>1846.9</v>
      </c>
      <c r="F405" s="28"/>
      <c r="G405" s="15"/>
      <c r="H405" s="15"/>
    </row>
    <row r="406" spans="1:8" s="3" customFormat="1" ht="32.25" customHeight="1">
      <c r="A406" s="48" t="s">
        <v>212</v>
      </c>
      <c r="B406" s="49" t="s">
        <v>289</v>
      </c>
      <c r="C406" s="46" t="s">
        <v>613</v>
      </c>
      <c r="D406" s="207">
        <v>1846.9</v>
      </c>
      <c r="E406" s="250">
        <v>1846.9</v>
      </c>
      <c r="F406" s="28"/>
      <c r="G406" s="15"/>
      <c r="H406" s="15"/>
    </row>
    <row r="407" spans="1:8" ht="49.5" customHeight="1">
      <c r="A407" s="49" t="s">
        <v>213</v>
      </c>
      <c r="B407" s="49"/>
      <c r="C407" s="46" t="s">
        <v>345</v>
      </c>
      <c r="D407" s="207">
        <f>D408</f>
        <v>1399.7</v>
      </c>
      <c r="E407" s="250">
        <f>E408</f>
        <v>1399.7</v>
      </c>
    </row>
    <row r="408" spans="1:8" ht="24" customHeight="1">
      <c r="A408" s="49" t="s">
        <v>213</v>
      </c>
      <c r="B408" s="49" t="s">
        <v>28</v>
      </c>
      <c r="C408" s="46" t="s">
        <v>313</v>
      </c>
      <c r="D408" s="207">
        <v>1399.7</v>
      </c>
      <c r="E408" s="207">
        <v>1399.7</v>
      </c>
    </row>
    <row r="409" spans="1:8" ht="91.5" customHeight="1">
      <c r="A409" s="48" t="s">
        <v>269</v>
      </c>
      <c r="B409" s="49"/>
      <c r="C409" s="46" t="s">
        <v>346</v>
      </c>
      <c r="D409" s="207">
        <v>63263.4</v>
      </c>
      <c r="E409" s="211">
        <f>E410</f>
        <v>34062.6</v>
      </c>
    </row>
    <row r="410" spans="1:8" ht="28.5" customHeight="1">
      <c r="A410" s="48" t="s">
        <v>269</v>
      </c>
      <c r="B410" s="49" t="s">
        <v>28</v>
      </c>
      <c r="C410" s="46" t="s">
        <v>313</v>
      </c>
      <c r="D410" s="207">
        <f>D409</f>
        <v>63263.4</v>
      </c>
      <c r="E410" s="211">
        <v>34062.6</v>
      </c>
    </row>
    <row r="411" spans="1:8" ht="94.5" customHeight="1">
      <c r="A411" s="48" t="s">
        <v>271</v>
      </c>
      <c r="B411" s="49"/>
      <c r="C411" s="135" t="s">
        <v>270</v>
      </c>
      <c r="D411" s="207">
        <f>D412</f>
        <v>2501.6</v>
      </c>
      <c r="E411" s="211">
        <f>E412</f>
        <v>2496.6</v>
      </c>
    </row>
    <row r="412" spans="1:8" ht="49.5" customHeight="1">
      <c r="A412" s="48" t="s">
        <v>271</v>
      </c>
      <c r="B412" s="49" t="s">
        <v>28</v>
      </c>
      <c r="C412" s="43" t="s">
        <v>38</v>
      </c>
      <c r="D412" s="207">
        <v>2501.6</v>
      </c>
      <c r="E412" s="211">
        <v>2496.6</v>
      </c>
    </row>
    <row r="413" spans="1:8" ht="23.25" customHeight="1">
      <c r="A413" s="59" t="s">
        <v>231</v>
      </c>
      <c r="B413" s="68"/>
      <c r="C413" s="110" t="s">
        <v>553</v>
      </c>
      <c r="D413" s="205">
        <f>D414</f>
        <v>52964.9</v>
      </c>
      <c r="E413" s="204">
        <f>E414</f>
        <v>52964.800000000003</v>
      </c>
    </row>
    <row r="414" spans="1:8" ht="31.5" customHeight="1">
      <c r="A414" s="59" t="s">
        <v>231</v>
      </c>
      <c r="B414" s="68" t="s">
        <v>28</v>
      </c>
      <c r="C414" s="110" t="s">
        <v>14</v>
      </c>
      <c r="D414" s="205">
        <v>52964.9</v>
      </c>
      <c r="E414" s="204">
        <v>52964.800000000003</v>
      </c>
    </row>
    <row r="415" spans="1:8" ht="31.5" customHeight="1">
      <c r="A415" s="59" t="s">
        <v>109</v>
      </c>
      <c r="B415" s="68"/>
      <c r="C415" s="110" t="s">
        <v>59</v>
      </c>
      <c r="D415" s="205">
        <v>30993.7</v>
      </c>
      <c r="E415" s="204">
        <f>E416</f>
        <v>30993.7</v>
      </c>
    </row>
    <row r="416" spans="1:8" ht="31.5" customHeight="1">
      <c r="A416" s="59" t="s">
        <v>109</v>
      </c>
      <c r="B416" s="68" t="s">
        <v>28</v>
      </c>
      <c r="C416" s="110" t="s">
        <v>347</v>
      </c>
      <c r="D416" s="205">
        <f>D415</f>
        <v>30993.7</v>
      </c>
      <c r="E416" s="240">
        <v>30993.7</v>
      </c>
    </row>
    <row r="417" spans="1:7" ht="57.75" customHeight="1">
      <c r="A417" s="49" t="s">
        <v>268</v>
      </c>
      <c r="B417" s="49"/>
      <c r="C417" s="43" t="s">
        <v>148</v>
      </c>
      <c r="D417" s="207">
        <f>D418</f>
        <v>1682.2</v>
      </c>
      <c r="E417" s="207">
        <f t="shared" ref="E417" si="63">E418</f>
        <v>1682.2</v>
      </c>
    </row>
    <row r="418" spans="1:7" ht="36" customHeight="1">
      <c r="A418" s="49" t="s">
        <v>268</v>
      </c>
      <c r="B418" s="49" t="s">
        <v>28</v>
      </c>
      <c r="C418" s="43" t="s">
        <v>348</v>
      </c>
      <c r="D418" s="207">
        <v>1682.2</v>
      </c>
      <c r="E418" s="221">
        <v>1682.2</v>
      </c>
    </row>
    <row r="419" spans="1:7" ht="57.75" customHeight="1">
      <c r="A419" s="49" t="s">
        <v>188</v>
      </c>
      <c r="B419" s="49"/>
      <c r="C419" s="46" t="s">
        <v>349</v>
      </c>
      <c r="D419" s="207">
        <f>D420</f>
        <v>186.9</v>
      </c>
      <c r="E419" s="250">
        <f>E420</f>
        <v>186.9</v>
      </c>
    </row>
    <row r="420" spans="1:7" ht="30.75" customHeight="1">
      <c r="A420" s="49" t="s">
        <v>188</v>
      </c>
      <c r="B420" s="49" t="s">
        <v>28</v>
      </c>
      <c r="C420" s="46" t="s">
        <v>313</v>
      </c>
      <c r="D420" s="207">
        <v>186.9</v>
      </c>
      <c r="E420" s="207">
        <v>186.9</v>
      </c>
    </row>
    <row r="421" spans="1:7" s="3" customFormat="1" ht="87.75" customHeight="1">
      <c r="A421" s="136" t="s">
        <v>189</v>
      </c>
      <c r="B421" s="137"/>
      <c r="C421" s="138" t="s">
        <v>110</v>
      </c>
      <c r="D421" s="248">
        <f>D422+D424</f>
        <v>4741.4000000000005</v>
      </c>
      <c r="E421" s="251">
        <f>E422+E424</f>
        <v>4659.1000000000004</v>
      </c>
      <c r="F421" s="37"/>
    </row>
    <row r="422" spans="1:7" s="6" customFormat="1" ht="51.75" customHeight="1">
      <c r="A422" s="59" t="s">
        <v>111</v>
      </c>
      <c r="B422" s="121"/>
      <c r="C422" s="46" t="s">
        <v>350</v>
      </c>
      <c r="D422" s="245">
        <f>D423</f>
        <v>4193.3</v>
      </c>
      <c r="E422" s="245">
        <f t="shared" ref="E422" si="64">E423</f>
        <v>4111</v>
      </c>
      <c r="F422" s="14"/>
    </row>
    <row r="423" spans="1:7" s="6" customFormat="1" ht="26.25" customHeight="1">
      <c r="A423" s="59" t="s">
        <v>111</v>
      </c>
      <c r="B423" s="68" t="s">
        <v>28</v>
      </c>
      <c r="C423" s="46" t="s">
        <v>313</v>
      </c>
      <c r="D423" s="205">
        <v>4193.3</v>
      </c>
      <c r="E423" s="252">
        <v>4111</v>
      </c>
      <c r="F423" s="14"/>
    </row>
    <row r="424" spans="1:7" ht="45.75" customHeight="1">
      <c r="A424" s="49" t="s">
        <v>149</v>
      </c>
      <c r="B424" s="49"/>
      <c r="C424" s="43" t="s">
        <v>590</v>
      </c>
      <c r="D424" s="207">
        <f>D425</f>
        <v>548.1</v>
      </c>
      <c r="E424" s="207">
        <f t="shared" ref="E424" si="65">E425</f>
        <v>548.1</v>
      </c>
    </row>
    <row r="425" spans="1:7" ht="26.25" customHeight="1">
      <c r="A425" s="93" t="s">
        <v>149</v>
      </c>
      <c r="B425" s="93" t="s">
        <v>28</v>
      </c>
      <c r="C425" s="139" t="s">
        <v>313</v>
      </c>
      <c r="D425" s="253">
        <v>548.1</v>
      </c>
      <c r="E425" s="253">
        <v>548.1</v>
      </c>
    </row>
    <row r="426" spans="1:7" ht="33.75" customHeight="1">
      <c r="A426" s="49"/>
      <c r="B426" s="49"/>
      <c r="C426" s="140" t="s">
        <v>363</v>
      </c>
      <c r="D426" s="207"/>
      <c r="E426" s="207"/>
    </row>
    <row r="427" spans="1:7" ht="76.5" customHeight="1">
      <c r="A427" s="100" t="s">
        <v>190</v>
      </c>
      <c r="B427" s="102"/>
      <c r="C427" s="101" t="s">
        <v>113</v>
      </c>
      <c r="D427" s="215">
        <f>D428+D431</f>
        <v>10443.6</v>
      </c>
      <c r="E427" s="216">
        <f>E428+E431</f>
        <v>10425.699999999999</v>
      </c>
    </row>
    <row r="428" spans="1:7" s="3" customFormat="1" ht="99" customHeight="1">
      <c r="A428" s="89" t="s">
        <v>191</v>
      </c>
      <c r="B428" s="103"/>
      <c r="C428" s="141" t="s">
        <v>114</v>
      </c>
      <c r="D428" s="202">
        <f>D429</f>
        <v>15</v>
      </c>
      <c r="E428" s="206">
        <f>E429</f>
        <v>6.4</v>
      </c>
      <c r="F428" s="18"/>
    </row>
    <row r="429" spans="1:7" ht="27.75" customHeight="1">
      <c r="A429" s="59" t="s">
        <v>112</v>
      </c>
      <c r="B429" s="68"/>
      <c r="C429" s="110" t="s">
        <v>16</v>
      </c>
      <c r="D429" s="205">
        <f>D430</f>
        <v>15</v>
      </c>
      <c r="E429" s="204">
        <f>E430</f>
        <v>6.4</v>
      </c>
    </row>
    <row r="430" spans="1:7" ht="22.5" customHeight="1">
      <c r="A430" s="59" t="s">
        <v>112</v>
      </c>
      <c r="B430" s="68" t="s">
        <v>33</v>
      </c>
      <c r="C430" s="110" t="s">
        <v>34</v>
      </c>
      <c r="D430" s="205">
        <f>50-35</f>
        <v>15</v>
      </c>
      <c r="E430" s="204">
        <v>6.4</v>
      </c>
    </row>
    <row r="431" spans="1:7" s="3" customFormat="1" ht="24.75" customHeight="1">
      <c r="A431" s="196" t="s">
        <v>192</v>
      </c>
      <c r="B431" s="64"/>
      <c r="C431" s="197" t="s">
        <v>80</v>
      </c>
      <c r="D431" s="201">
        <f>D432+D439</f>
        <v>10428.6</v>
      </c>
      <c r="E431" s="201">
        <f>E432+E439</f>
        <v>10419.299999999999</v>
      </c>
      <c r="F431" s="28"/>
      <c r="G431" s="15"/>
    </row>
    <row r="432" spans="1:7" ht="27" customHeight="1">
      <c r="A432" s="59" t="s">
        <v>115</v>
      </c>
      <c r="B432" s="68"/>
      <c r="C432" s="110" t="s">
        <v>15</v>
      </c>
      <c r="D432" s="205">
        <f>D433+D434+D435+D436+D437</f>
        <v>10249</v>
      </c>
      <c r="E432" s="205">
        <f>E433+E434+E435+E436+E437</f>
        <v>10239.699999999999</v>
      </c>
    </row>
    <row r="433" spans="1:7" ht="37.5" customHeight="1">
      <c r="A433" s="59" t="s">
        <v>115</v>
      </c>
      <c r="B433" s="68" t="s">
        <v>43</v>
      </c>
      <c r="C433" s="118" t="s">
        <v>308</v>
      </c>
      <c r="D433" s="205">
        <v>6549.9</v>
      </c>
      <c r="E433" s="204">
        <v>6549.9</v>
      </c>
    </row>
    <row r="434" spans="1:7" ht="48.75" customHeight="1">
      <c r="A434" s="59" t="s">
        <v>115</v>
      </c>
      <c r="B434" s="68" t="s">
        <v>286</v>
      </c>
      <c r="C434" s="46" t="s">
        <v>309</v>
      </c>
      <c r="D434" s="205">
        <v>573</v>
      </c>
      <c r="E434" s="204">
        <v>573</v>
      </c>
    </row>
    <row r="435" spans="1:7" ht="59.25" customHeight="1">
      <c r="A435" s="59" t="s">
        <v>115</v>
      </c>
      <c r="B435" s="68" t="s">
        <v>45</v>
      </c>
      <c r="C435" s="46" t="s">
        <v>310</v>
      </c>
      <c r="D435" s="205">
        <v>2128.3000000000002</v>
      </c>
      <c r="E435" s="204">
        <v>2128</v>
      </c>
    </row>
    <row r="436" spans="1:7" ht="49.5" customHeight="1">
      <c r="A436" s="59" t="s">
        <v>115</v>
      </c>
      <c r="B436" s="68" t="s">
        <v>28</v>
      </c>
      <c r="C436" s="43" t="s">
        <v>38</v>
      </c>
      <c r="D436" s="254">
        <v>843.9</v>
      </c>
      <c r="E436" s="254">
        <v>834.9</v>
      </c>
    </row>
    <row r="437" spans="1:7" ht="55.5" customHeight="1">
      <c r="A437" s="49" t="s">
        <v>115</v>
      </c>
      <c r="B437" s="58">
        <v>831</v>
      </c>
      <c r="C437" s="46" t="s">
        <v>695</v>
      </c>
      <c r="D437" s="233">
        <v>153.9</v>
      </c>
      <c r="E437" s="233">
        <v>153.9</v>
      </c>
    </row>
    <row r="438" spans="1:7" ht="53.25" hidden="1" customHeight="1">
      <c r="A438" s="49" t="s">
        <v>115</v>
      </c>
      <c r="B438" s="49" t="s">
        <v>285</v>
      </c>
      <c r="C438" s="46" t="s">
        <v>695</v>
      </c>
      <c r="D438" s="254">
        <v>0</v>
      </c>
      <c r="E438" s="211">
        <v>0</v>
      </c>
    </row>
    <row r="439" spans="1:7" ht="89.25" customHeight="1">
      <c r="A439" s="49" t="s">
        <v>696</v>
      </c>
      <c r="B439" s="49"/>
      <c r="C439" s="46" t="s">
        <v>683</v>
      </c>
      <c r="D439" s="254">
        <f>D440+D441</f>
        <v>179.60000000000002</v>
      </c>
      <c r="E439" s="254">
        <f>E440+E441</f>
        <v>179.60000000000002</v>
      </c>
    </row>
    <row r="440" spans="1:7" ht="39" customHeight="1">
      <c r="A440" s="49" t="s">
        <v>696</v>
      </c>
      <c r="B440" s="49" t="s">
        <v>43</v>
      </c>
      <c r="C440" s="186" t="s">
        <v>414</v>
      </c>
      <c r="D440" s="254">
        <v>137.9</v>
      </c>
      <c r="E440" s="211">
        <v>137.9</v>
      </c>
    </row>
    <row r="441" spans="1:7" ht="66.75" customHeight="1">
      <c r="A441" s="49" t="s">
        <v>696</v>
      </c>
      <c r="B441" s="49" t="s">
        <v>45</v>
      </c>
      <c r="C441" s="46" t="s">
        <v>46</v>
      </c>
      <c r="D441" s="254">
        <v>41.7</v>
      </c>
      <c r="E441" s="211">
        <v>41.7</v>
      </c>
    </row>
    <row r="442" spans="1:7" ht="69" customHeight="1">
      <c r="A442" s="77" t="s">
        <v>193</v>
      </c>
      <c r="B442" s="61" t="s">
        <v>1</v>
      </c>
      <c r="C442" s="62" t="s">
        <v>116</v>
      </c>
      <c r="D442" s="201">
        <f>D443+D448+D453</f>
        <v>9872.9000000000015</v>
      </c>
      <c r="E442" s="201">
        <f>E443+E448+E453+0.1</f>
        <v>8360.6</v>
      </c>
      <c r="G442" s="2"/>
    </row>
    <row r="443" spans="1:7" s="7" customFormat="1" ht="35.25" customHeight="1">
      <c r="A443" s="89" t="s">
        <v>194</v>
      </c>
      <c r="B443" s="103"/>
      <c r="C443" s="91" t="s">
        <v>117</v>
      </c>
      <c r="D443" s="202">
        <f>D444+D446</f>
        <v>1269</v>
      </c>
      <c r="E443" s="206">
        <f>E444+E446</f>
        <v>1109.3</v>
      </c>
      <c r="F443" s="28"/>
      <c r="G443" s="23"/>
    </row>
    <row r="444" spans="1:7" ht="47.25" customHeight="1">
      <c r="A444" s="59" t="s">
        <v>273</v>
      </c>
      <c r="B444" s="49"/>
      <c r="C444" s="46" t="s">
        <v>311</v>
      </c>
      <c r="D444" s="207">
        <f>D445</f>
        <v>1019</v>
      </c>
      <c r="E444" s="211">
        <f>E445</f>
        <v>1000</v>
      </c>
    </row>
    <row r="445" spans="1:7" ht="24.75" customHeight="1">
      <c r="A445" s="178" t="s">
        <v>273</v>
      </c>
      <c r="B445" s="49" t="s">
        <v>28</v>
      </c>
      <c r="C445" s="46" t="s">
        <v>313</v>
      </c>
      <c r="D445" s="207">
        <v>1019</v>
      </c>
      <c r="E445" s="211">
        <v>1000</v>
      </c>
    </row>
    <row r="446" spans="1:7" ht="39.75" customHeight="1">
      <c r="A446" s="59" t="s">
        <v>525</v>
      </c>
      <c r="B446" s="49"/>
      <c r="C446" s="142" t="s">
        <v>312</v>
      </c>
      <c r="D446" s="207">
        <f>D447</f>
        <v>250</v>
      </c>
      <c r="E446" s="211">
        <f>E447</f>
        <v>109.3</v>
      </c>
    </row>
    <row r="447" spans="1:7" ht="24.75" customHeight="1">
      <c r="A447" s="59" t="s">
        <v>525</v>
      </c>
      <c r="B447" s="49" t="s">
        <v>28</v>
      </c>
      <c r="C447" s="143" t="s">
        <v>313</v>
      </c>
      <c r="D447" s="207">
        <f>500-250</f>
        <v>250</v>
      </c>
      <c r="E447" s="211">
        <v>109.3</v>
      </c>
    </row>
    <row r="448" spans="1:7" s="7" customFormat="1" ht="39.75" customHeight="1">
      <c r="A448" s="194" t="s">
        <v>195</v>
      </c>
      <c r="B448" s="58"/>
      <c r="C448" s="110" t="s">
        <v>256</v>
      </c>
      <c r="D448" s="205">
        <f>D449+D451</f>
        <v>2882.1</v>
      </c>
      <c r="E448" s="205">
        <f>E449+E451</f>
        <v>1911.9</v>
      </c>
      <c r="F448" s="18"/>
    </row>
    <row r="449" spans="1:6" ht="36.75" customHeight="1">
      <c r="A449" s="59" t="s">
        <v>118</v>
      </c>
      <c r="B449" s="58"/>
      <c r="C449" s="110" t="s">
        <v>12</v>
      </c>
      <c r="D449" s="205">
        <v>500</v>
      </c>
      <c r="E449" s="204">
        <f>E450</f>
        <v>397</v>
      </c>
    </row>
    <row r="450" spans="1:6" ht="45" customHeight="1">
      <c r="A450" s="59" t="s">
        <v>118</v>
      </c>
      <c r="B450" s="58">
        <v>244</v>
      </c>
      <c r="C450" s="110" t="s">
        <v>18</v>
      </c>
      <c r="D450" s="205">
        <f>D449</f>
        <v>500</v>
      </c>
      <c r="E450" s="204">
        <v>397</v>
      </c>
    </row>
    <row r="451" spans="1:6" ht="71.25" customHeight="1">
      <c r="A451" s="48" t="s">
        <v>282</v>
      </c>
      <c r="B451" s="49"/>
      <c r="C451" s="43" t="s">
        <v>281</v>
      </c>
      <c r="D451" s="205">
        <f>D452</f>
        <v>2382.1</v>
      </c>
      <c r="E451" s="204">
        <f>E452</f>
        <v>1514.9</v>
      </c>
    </row>
    <row r="452" spans="1:6" ht="45" customHeight="1">
      <c r="A452" s="48" t="s">
        <v>283</v>
      </c>
      <c r="B452" s="49" t="s">
        <v>28</v>
      </c>
      <c r="C452" s="43" t="s">
        <v>38</v>
      </c>
      <c r="D452" s="205">
        <v>2382.1</v>
      </c>
      <c r="E452" s="204">
        <v>1514.9</v>
      </c>
    </row>
    <row r="453" spans="1:6" s="7" customFormat="1" ht="30" customHeight="1">
      <c r="A453" s="194" t="s">
        <v>196</v>
      </c>
      <c r="B453" s="58"/>
      <c r="C453" s="110" t="s">
        <v>80</v>
      </c>
      <c r="D453" s="205">
        <f>D454+D460+D464</f>
        <v>5721.8</v>
      </c>
      <c r="E453" s="205">
        <f>E454+E460+E464</f>
        <v>5339.3</v>
      </c>
      <c r="F453" s="18"/>
    </row>
    <row r="454" spans="1:6" ht="41.25" customHeight="1">
      <c r="A454" s="144" t="s">
        <v>119</v>
      </c>
      <c r="B454" s="58"/>
      <c r="C454" s="145" t="s">
        <v>13</v>
      </c>
      <c r="D454" s="205">
        <f>D455+D456+D457+D458+D459</f>
        <v>2079.7999999999997</v>
      </c>
      <c r="E454" s="205">
        <f>E455+E456+E457+E458+E459-0.1</f>
        <v>1709.8</v>
      </c>
    </row>
    <row r="455" spans="1:6" ht="33" customHeight="1">
      <c r="A455" s="59" t="s">
        <v>119</v>
      </c>
      <c r="B455" s="58">
        <v>121</v>
      </c>
      <c r="C455" s="146" t="s">
        <v>308</v>
      </c>
      <c r="D455" s="205">
        <v>759.8</v>
      </c>
      <c r="E455" s="204">
        <v>759.8</v>
      </c>
    </row>
    <row r="456" spans="1:6" ht="44.25" customHeight="1">
      <c r="A456" s="59" t="s">
        <v>119</v>
      </c>
      <c r="B456" s="68" t="s">
        <v>286</v>
      </c>
      <c r="C456" s="146" t="s">
        <v>309</v>
      </c>
      <c r="D456" s="205">
        <v>3.4</v>
      </c>
      <c r="E456" s="204">
        <v>2.2999999999999998</v>
      </c>
    </row>
    <row r="457" spans="1:6" ht="49.5" customHeight="1">
      <c r="A457" s="59" t="s">
        <v>119</v>
      </c>
      <c r="B457" s="68" t="s">
        <v>45</v>
      </c>
      <c r="C457" s="146" t="s">
        <v>310</v>
      </c>
      <c r="D457" s="219">
        <v>227.7</v>
      </c>
      <c r="E457" s="219">
        <v>227.7</v>
      </c>
    </row>
    <row r="458" spans="1:6" ht="21.75" customHeight="1">
      <c r="A458" s="59" t="s">
        <v>119</v>
      </c>
      <c r="B458" s="68" t="s">
        <v>28</v>
      </c>
      <c r="C458" s="146" t="s">
        <v>313</v>
      </c>
      <c r="D458" s="205">
        <v>1063.7</v>
      </c>
      <c r="E458" s="205">
        <v>694.9</v>
      </c>
    </row>
    <row r="459" spans="1:6" ht="51" customHeight="1">
      <c r="A459" s="184" t="s">
        <v>119</v>
      </c>
      <c r="B459" s="175" t="s">
        <v>285</v>
      </c>
      <c r="C459" s="146" t="s">
        <v>607</v>
      </c>
      <c r="D459" s="205">
        <v>25.2</v>
      </c>
      <c r="E459" s="205">
        <v>25.2</v>
      </c>
    </row>
    <row r="460" spans="1:6" ht="45" customHeight="1">
      <c r="A460" s="59" t="s">
        <v>120</v>
      </c>
      <c r="B460" s="44"/>
      <c r="C460" s="146" t="s">
        <v>351</v>
      </c>
      <c r="D460" s="205">
        <f>D461+D462+D463</f>
        <v>3567.2</v>
      </c>
      <c r="E460" s="205">
        <f t="shared" ref="E460" si="66">E461+E462+E463</f>
        <v>3554.7</v>
      </c>
    </row>
    <row r="461" spans="1:6" ht="34.5" customHeight="1">
      <c r="A461" s="59" t="s">
        <v>120</v>
      </c>
      <c r="B461" s="44" t="s">
        <v>43</v>
      </c>
      <c r="C461" s="146" t="s">
        <v>308</v>
      </c>
      <c r="D461" s="205">
        <v>2526.1999999999998</v>
      </c>
      <c r="E461" s="205">
        <v>2524.4</v>
      </c>
    </row>
    <row r="462" spans="1:6" ht="45" customHeight="1">
      <c r="A462" s="59" t="s">
        <v>120</v>
      </c>
      <c r="B462" s="44" t="s">
        <v>286</v>
      </c>
      <c r="C462" s="146" t="s">
        <v>309</v>
      </c>
      <c r="D462" s="205">
        <v>222</v>
      </c>
      <c r="E462" s="205">
        <v>212</v>
      </c>
    </row>
    <row r="463" spans="1:6" ht="45" customHeight="1">
      <c r="A463" s="59" t="s">
        <v>120</v>
      </c>
      <c r="B463" s="44" t="s">
        <v>45</v>
      </c>
      <c r="C463" s="146" t="s">
        <v>310</v>
      </c>
      <c r="D463" s="205">
        <v>819</v>
      </c>
      <c r="E463" s="205">
        <v>818.3</v>
      </c>
    </row>
    <row r="464" spans="1:6" ht="87" customHeight="1">
      <c r="A464" s="184" t="s">
        <v>697</v>
      </c>
      <c r="B464" s="44"/>
      <c r="C464" s="146" t="s">
        <v>683</v>
      </c>
      <c r="D464" s="205">
        <f>D465+D466</f>
        <v>74.8</v>
      </c>
      <c r="E464" s="205">
        <f>E465+E466</f>
        <v>74.8</v>
      </c>
    </row>
    <row r="465" spans="1:7" ht="32.25" customHeight="1">
      <c r="A465" s="184" t="s">
        <v>697</v>
      </c>
      <c r="B465" s="44">
        <v>121</v>
      </c>
      <c r="C465" s="146" t="s">
        <v>687</v>
      </c>
      <c r="D465" s="205">
        <v>57.5</v>
      </c>
      <c r="E465" s="205">
        <v>57.5</v>
      </c>
    </row>
    <row r="466" spans="1:7" ht="65.25" customHeight="1">
      <c r="A466" s="184" t="s">
        <v>697</v>
      </c>
      <c r="B466" s="44">
        <v>129</v>
      </c>
      <c r="C466" s="146" t="s">
        <v>46</v>
      </c>
      <c r="D466" s="205">
        <v>17.3</v>
      </c>
      <c r="E466" s="205">
        <v>17.3</v>
      </c>
    </row>
    <row r="467" spans="1:7" ht="109.5" customHeight="1">
      <c r="A467" s="147" t="s">
        <v>197</v>
      </c>
      <c r="B467" s="61" t="s">
        <v>1</v>
      </c>
      <c r="C467" s="62" t="s">
        <v>121</v>
      </c>
      <c r="D467" s="201">
        <f>D468+D471+D474+D479</f>
        <v>5594.8</v>
      </c>
      <c r="E467" s="201">
        <f>E468+E471+E474+E479</f>
        <v>5496.9</v>
      </c>
      <c r="G467" s="36"/>
    </row>
    <row r="468" spans="1:7" s="5" customFormat="1" ht="56.25" customHeight="1">
      <c r="A468" s="89" t="s">
        <v>198</v>
      </c>
      <c r="B468" s="73"/>
      <c r="C468" s="91" t="s">
        <v>122</v>
      </c>
      <c r="D468" s="255">
        <f>D469</f>
        <v>90</v>
      </c>
      <c r="E468" s="255">
        <f>E469</f>
        <v>0</v>
      </c>
      <c r="F468" s="38"/>
    </row>
    <row r="469" spans="1:7" ht="37.5" customHeight="1">
      <c r="A469" s="59" t="s">
        <v>123</v>
      </c>
      <c r="B469" s="49"/>
      <c r="C469" s="148" t="s">
        <v>42</v>
      </c>
      <c r="D469" s="207">
        <v>90</v>
      </c>
      <c r="E469" s="250">
        <f>E470</f>
        <v>0</v>
      </c>
    </row>
    <row r="470" spans="1:7" ht="33" customHeight="1">
      <c r="A470" s="59" t="s">
        <v>123</v>
      </c>
      <c r="B470" s="49" t="s">
        <v>28</v>
      </c>
      <c r="C470" s="110" t="s">
        <v>352</v>
      </c>
      <c r="D470" s="207">
        <f>D469</f>
        <v>90</v>
      </c>
      <c r="E470" s="207">
        <v>0</v>
      </c>
    </row>
    <row r="471" spans="1:7" s="7" customFormat="1" ht="37.5" customHeight="1">
      <c r="A471" s="89" t="s">
        <v>199</v>
      </c>
      <c r="B471" s="90"/>
      <c r="C471" s="91" t="s">
        <v>124</v>
      </c>
      <c r="D471" s="202">
        <f>D472</f>
        <v>50</v>
      </c>
      <c r="E471" s="206">
        <f>E472</f>
        <v>50</v>
      </c>
      <c r="F471" s="18"/>
    </row>
    <row r="472" spans="1:7" ht="30" customHeight="1">
      <c r="A472" s="59" t="s">
        <v>125</v>
      </c>
      <c r="B472" s="61"/>
      <c r="C472" s="110" t="s">
        <v>354</v>
      </c>
      <c r="D472" s="205">
        <v>50</v>
      </c>
      <c r="E472" s="204">
        <v>50</v>
      </c>
    </row>
    <row r="473" spans="1:7" ht="25.5" customHeight="1">
      <c r="A473" s="59" t="s">
        <v>125</v>
      </c>
      <c r="B473" s="58">
        <v>244</v>
      </c>
      <c r="C473" s="110" t="s">
        <v>353</v>
      </c>
      <c r="D473" s="205">
        <f>D472</f>
        <v>50</v>
      </c>
      <c r="E473" s="204">
        <f>E472</f>
        <v>50</v>
      </c>
    </row>
    <row r="474" spans="1:7" s="7" customFormat="1" ht="125.25" customHeight="1">
      <c r="A474" s="89" t="s">
        <v>200</v>
      </c>
      <c r="B474" s="103"/>
      <c r="C474" s="91" t="s">
        <v>126</v>
      </c>
      <c r="D474" s="202">
        <f>D477+D475</f>
        <v>195</v>
      </c>
      <c r="E474" s="206">
        <f>E477+E475</f>
        <v>190.3</v>
      </c>
      <c r="F474" s="18"/>
    </row>
    <row r="475" spans="1:7" ht="36.75" customHeight="1">
      <c r="A475" s="144" t="s">
        <v>232</v>
      </c>
      <c r="B475" s="68"/>
      <c r="C475" s="110" t="s">
        <v>233</v>
      </c>
      <c r="D475" s="205">
        <v>175</v>
      </c>
      <c r="E475" s="204">
        <f>E476</f>
        <v>174.8</v>
      </c>
    </row>
    <row r="476" spans="1:7" ht="30" customHeight="1">
      <c r="A476" s="144" t="str">
        <f>A475</f>
        <v>493 01 20200</v>
      </c>
      <c r="B476" s="68" t="s">
        <v>28</v>
      </c>
      <c r="C476" s="110" t="s">
        <v>18</v>
      </c>
      <c r="D476" s="205">
        <f>D475</f>
        <v>175</v>
      </c>
      <c r="E476" s="204">
        <v>174.8</v>
      </c>
    </row>
    <row r="477" spans="1:7" s="7" customFormat="1" ht="45" customHeight="1">
      <c r="A477" s="48" t="s">
        <v>266</v>
      </c>
      <c r="B477" s="49"/>
      <c r="C477" s="43" t="s">
        <v>267</v>
      </c>
      <c r="D477" s="207">
        <f>D478</f>
        <v>20</v>
      </c>
      <c r="E477" s="207">
        <f>E478</f>
        <v>15.5</v>
      </c>
      <c r="F477" s="18"/>
    </row>
    <row r="478" spans="1:7" s="7" customFormat="1" ht="45.75" customHeight="1">
      <c r="A478" s="48" t="s">
        <v>266</v>
      </c>
      <c r="B478" s="49" t="s">
        <v>28</v>
      </c>
      <c r="C478" s="43" t="s">
        <v>38</v>
      </c>
      <c r="D478" s="207">
        <v>20</v>
      </c>
      <c r="E478" s="204">
        <v>15.5</v>
      </c>
      <c r="F478" s="18"/>
    </row>
    <row r="479" spans="1:7" s="7" customFormat="1" ht="16.5" customHeight="1">
      <c r="A479" s="95" t="s">
        <v>201</v>
      </c>
      <c r="B479" s="96"/>
      <c r="C479" s="123" t="s">
        <v>80</v>
      </c>
      <c r="D479" s="226">
        <f>D480</f>
        <v>5259.8</v>
      </c>
      <c r="E479" s="256">
        <f>E480</f>
        <v>5256.5999999999995</v>
      </c>
      <c r="F479" s="30"/>
    </row>
    <row r="480" spans="1:7" ht="16.5" customHeight="1">
      <c r="A480" s="59" t="s">
        <v>127</v>
      </c>
      <c r="B480" s="58"/>
      <c r="C480" s="149" t="s">
        <v>314</v>
      </c>
      <c r="D480" s="205">
        <f>D481+D482+D483+D484+D485</f>
        <v>5259.8</v>
      </c>
      <c r="E480" s="205">
        <f>E481+E482+E483+E484+E485</f>
        <v>5256.5999999999995</v>
      </c>
    </row>
    <row r="481" spans="1:7" ht="16.5" customHeight="1">
      <c r="A481" s="59" t="s">
        <v>127</v>
      </c>
      <c r="B481" s="150" t="s">
        <v>53</v>
      </c>
      <c r="C481" s="151" t="s">
        <v>315</v>
      </c>
      <c r="D481" s="257">
        <v>3801.7</v>
      </c>
      <c r="E481" s="204">
        <v>3801.5</v>
      </c>
    </row>
    <row r="482" spans="1:7" ht="30" customHeight="1">
      <c r="A482" s="59" t="s">
        <v>127</v>
      </c>
      <c r="B482" s="150" t="s">
        <v>82</v>
      </c>
      <c r="C482" s="149" t="s">
        <v>302</v>
      </c>
      <c r="D482" s="257">
        <v>4.4000000000000004</v>
      </c>
      <c r="E482" s="204">
        <v>4.4000000000000004</v>
      </c>
    </row>
    <row r="483" spans="1:7" ht="33.75" customHeight="1">
      <c r="A483" s="59" t="s">
        <v>127</v>
      </c>
      <c r="B483" s="150" t="s">
        <v>54</v>
      </c>
      <c r="C483" s="149" t="s">
        <v>316</v>
      </c>
      <c r="D483" s="257">
        <v>1143.8</v>
      </c>
      <c r="E483" s="204">
        <v>1142.5</v>
      </c>
    </row>
    <row r="484" spans="1:7" ht="16.5" customHeight="1">
      <c r="A484" s="59" t="s">
        <v>127</v>
      </c>
      <c r="B484" s="150" t="s">
        <v>28</v>
      </c>
      <c r="C484" s="149" t="s">
        <v>313</v>
      </c>
      <c r="D484" s="257">
        <v>309.60000000000002</v>
      </c>
      <c r="E484" s="204">
        <v>307.89999999999998</v>
      </c>
    </row>
    <row r="485" spans="1:7" ht="16.5" customHeight="1">
      <c r="A485" s="59" t="s">
        <v>127</v>
      </c>
      <c r="B485" s="150" t="s">
        <v>289</v>
      </c>
      <c r="C485" s="149" t="s">
        <v>317</v>
      </c>
      <c r="D485" s="257">
        <v>0.3</v>
      </c>
      <c r="E485" s="204">
        <v>0.3</v>
      </c>
    </row>
    <row r="486" spans="1:7" ht="39" customHeight="1">
      <c r="A486" s="77" t="s">
        <v>202</v>
      </c>
      <c r="B486" s="152"/>
      <c r="C486" s="62" t="s">
        <v>128</v>
      </c>
      <c r="D486" s="258">
        <f>D487+D495</f>
        <v>14311.4</v>
      </c>
      <c r="E486" s="258">
        <f>E487+E495</f>
        <v>14281.8</v>
      </c>
    </row>
    <row r="487" spans="1:7" ht="63" hidden="1" customHeight="1">
      <c r="A487" s="77"/>
      <c r="B487" s="61" t="s">
        <v>1</v>
      </c>
      <c r="C487" s="62" t="s">
        <v>128</v>
      </c>
      <c r="D487" s="201">
        <f>D488</f>
        <v>7534.5</v>
      </c>
      <c r="E487" s="217">
        <f>E488</f>
        <v>7534.5</v>
      </c>
      <c r="G487" s="36"/>
    </row>
    <row r="488" spans="1:7" s="7" customFormat="1" ht="33.75" customHeight="1">
      <c r="A488" s="153" t="s">
        <v>203</v>
      </c>
      <c r="B488" s="90"/>
      <c r="C488" s="91" t="s">
        <v>129</v>
      </c>
      <c r="D488" s="202">
        <f>D489+D491+D493</f>
        <v>7534.5</v>
      </c>
      <c r="E488" s="202">
        <f>E489+E491+E493</f>
        <v>7534.5</v>
      </c>
      <c r="F488" s="18"/>
    </row>
    <row r="489" spans="1:7" ht="22.5" customHeight="1">
      <c r="A489" s="49" t="s">
        <v>714</v>
      </c>
      <c r="B489" s="68"/>
      <c r="C489" s="43" t="s">
        <v>36</v>
      </c>
      <c r="D489" s="205">
        <f>D490</f>
        <v>252.4</v>
      </c>
      <c r="E489" s="204">
        <f>E490</f>
        <v>252.4</v>
      </c>
      <c r="F489"/>
    </row>
    <row r="490" spans="1:7" ht="49.5" customHeight="1">
      <c r="A490" s="49" t="s">
        <v>714</v>
      </c>
      <c r="B490" s="68" t="s">
        <v>35</v>
      </c>
      <c r="C490" s="43" t="s">
        <v>698</v>
      </c>
      <c r="D490" s="205">
        <v>252.4</v>
      </c>
      <c r="E490" s="204">
        <v>252.4</v>
      </c>
      <c r="F490"/>
    </row>
    <row r="491" spans="1:7" ht="29.25" customHeight="1">
      <c r="A491" s="49" t="s">
        <v>130</v>
      </c>
      <c r="B491" s="49"/>
      <c r="C491" s="43" t="s">
        <v>571</v>
      </c>
      <c r="D491" s="237">
        <f>D492</f>
        <v>7198</v>
      </c>
      <c r="E491" s="204">
        <f>E492</f>
        <v>7198</v>
      </c>
      <c r="F491"/>
    </row>
    <row r="492" spans="1:7" ht="29.25" customHeight="1">
      <c r="A492" s="49" t="s">
        <v>130</v>
      </c>
      <c r="B492" s="49" t="s">
        <v>35</v>
      </c>
      <c r="C492" s="43" t="s">
        <v>36</v>
      </c>
      <c r="D492" s="237">
        <v>7198</v>
      </c>
      <c r="E492" s="204">
        <v>7198</v>
      </c>
      <c r="F492"/>
    </row>
    <row r="493" spans="1:7" ht="29.25" customHeight="1">
      <c r="A493" s="49" t="s">
        <v>699</v>
      </c>
      <c r="B493" s="49"/>
      <c r="C493" s="43" t="s">
        <v>36</v>
      </c>
      <c r="D493" s="237">
        <f>D494</f>
        <v>84.1</v>
      </c>
      <c r="E493" s="204">
        <f>E494</f>
        <v>84.1</v>
      </c>
      <c r="F493"/>
    </row>
    <row r="494" spans="1:7" ht="47.25" customHeight="1">
      <c r="A494" s="49" t="s">
        <v>699</v>
      </c>
      <c r="B494" s="49" t="s">
        <v>35</v>
      </c>
      <c r="C494" s="43" t="s">
        <v>698</v>
      </c>
      <c r="D494" s="237">
        <v>84.1</v>
      </c>
      <c r="E494" s="204">
        <v>84.1</v>
      </c>
      <c r="F494"/>
    </row>
    <row r="495" spans="1:7" s="7" customFormat="1" ht="35.25" customHeight="1">
      <c r="A495" s="95" t="s">
        <v>204</v>
      </c>
      <c r="B495" s="66"/>
      <c r="C495" s="67" t="s">
        <v>284</v>
      </c>
      <c r="D495" s="202">
        <f>D496+D498+D500+D502+D508</f>
        <v>6776.9</v>
      </c>
      <c r="E495" s="202">
        <f>E496+E498+E500+E502+E508</f>
        <v>6747.3</v>
      </c>
      <c r="F495" s="18"/>
    </row>
    <row r="496" spans="1:7" s="7" customFormat="1" ht="23.25" customHeight="1">
      <c r="A496" s="49" t="s">
        <v>214</v>
      </c>
      <c r="B496" s="49"/>
      <c r="C496" s="45" t="s">
        <v>131</v>
      </c>
      <c r="D496" s="207">
        <f>D497</f>
        <v>25</v>
      </c>
      <c r="E496" s="211">
        <f>E497</f>
        <v>25</v>
      </c>
      <c r="F496" s="18"/>
    </row>
    <row r="497" spans="1:10" s="7" customFormat="1" ht="81.75" customHeight="1">
      <c r="A497" s="49" t="s">
        <v>214</v>
      </c>
      <c r="B497" s="49" t="s">
        <v>27</v>
      </c>
      <c r="C497" s="105" t="s">
        <v>41</v>
      </c>
      <c r="D497" s="207">
        <f>225-200</f>
        <v>25</v>
      </c>
      <c r="E497" s="211">
        <v>25</v>
      </c>
      <c r="F497" s="18"/>
    </row>
    <row r="498" spans="1:10" s="7" customFormat="1" ht="51" customHeight="1">
      <c r="A498" s="59" t="s">
        <v>237</v>
      </c>
      <c r="B498" s="68"/>
      <c r="C498" s="43" t="s">
        <v>61</v>
      </c>
      <c r="D498" s="205">
        <v>810</v>
      </c>
      <c r="E498" s="204">
        <f>E499</f>
        <v>810</v>
      </c>
      <c r="F498" s="18"/>
    </row>
    <row r="499" spans="1:10" s="7" customFormat="1" ht="45" customHeight="1">
      <c r="A499" s="59" t="s">
        <v>237</v>
      </c>
      <c r="B499" s="68" t="s">
        <v>30</v>
      </c>
      <c r="C499" s="105" t="s">
        <v>41</v>
      </c>
      <c r="D499" s="205">
        <f>D498</f>
        <v>810</v>
      </c>
      <c r="E499" s="204">
        <v>810</v>
      </c>
      <c r="F499" s="18"/>
    </row>
    <row r="500" spans="1:10" ht="59.25" customHeight="1">
      <c r="A500" s="59" t="s">
        <v>234</v>
      </c>
      <c r="B500" s="68"/>
      <c r="C500" s="43" t="s">
        <v>62</v>
      </c>
      <c r="D500" s="205">
        <v>5641.9</v>
      </c>
      <c r="E500" s="204">
        <f>E501</f>
        <v>5612.3</v>
      </c>
    </row>
    <row r="501" spans="1:10" ht="80.25" customHeight="1">
      <c r="A501" s="59" t="s">
        <v>234</v>
      </c>
      <c r="B501" s="68" t="s">
        <v>27</v>
      </c>
      <c r="C501" s="105" t="s">
        <v>41</v>
      </c>
      <c r="D501" s="205">
        <f>D500</f>
        <v>5641.9</v>
      </c>
      <c r="E501" s="204">
        <v>5612.3</v>
      </c>
    </row>
    <row r="502" spans="1:10" ht="33.75" customHeight="1">
      <c r="A502" s="49" t="s">
        <v>235</v>
      </c>
      <c r="B502" s="49"/>
      <c r="C502" s="43" t="s">
        <v>236</v>
      </c>
      <c r="D502" s="207">
        <f>D503</f>
        <v>300</v>
      </c>
      <c r="E502" s="211">
        <f>E503</f>
        <v>300</v>
      </c>
    </row>
    <row r="503" spans="1:10" ht="80.25" customHeight="1">
      <c r="A503" s="49" t="s">
        <v>235</v>
      </c>
      <c r="B503" s="49" t="s">
        <v>27</v>
      </c>
      <c r="C503" s="105" t="s">
        <v>41</v>
      </c>
      <c r="D503" s="207">
        <v>300</v>
      </c>
      <c r="E503" s="211">
        <v>300</v>
      </c>
    </row>
    <row r="504" spans="1:10" ht="80.25" customHeight="1">
      <c r="A504" s="49" t="s">
        <v>624</v>
      </c>
      <c r="B504" s="49"/>
      <c r="C504" s="43" t="s">
        <v>623</v>
      </c>
      <c r="D504" s="237">
        <f>D505</f>
        <v>0</v>
      </c>
      <c r="E504" s="211">
        <f>E505</f>
        <v>0</v>
      </c>
    </row>
    <row r="505" spans="1:10" ht="80.25" customHeight="1">
      <c r="A505" s="49" t="s">
        <v>624</v>
      </c>
      <c r="B505" s="49" t="s">
        <v>28</v>
      </c>
      <c r="C505" s="43" t="s">
        <v>38</v>
      </c>
      <c r="D505" s="237"/>
      <c r="E505" s="211"/>
    </row>
    <row r="506" spans="1:10" ht="80.25" customHeight="1">
      <c r="A506" s="49" t="s">
        <v>706</v>
      </c>
      <c r="B506" s="49"/>
      <c r="C506" s="43" t="s">
        <v>659</v>
      </c>
      <c r="D506" s="237">
        <f>D507</f>
        <v>0</v>
      </c>
      <c r="E506" s="211"/>
    </row>
    <row r="507" spans="1:10" ht="59.25" customHeight="1">
      <c r="A507" s="49" t="s">
        <v>706</v>
      </c>
      <c r="B507" s="49" t="s">
        <v>28</v>
      </c>
      <c r="C507" s="43" t="s">
        <v>38</v>
      </c>
      <c r="D507" s="237"/>
      <c r="E507" s="211"/>
    </row>
    <row r="508" spans="1:10" ht="80.25" hidden="1" customHeight="1">
      <c r="A508" s="49" t="s">
        <v>707</v>
      </c>
      <c r="B508" s="49"/>
      <c r="C508" s="43" t="s">
        <v>659</v>
      </c>
      <c r="D508" s="237">
        <f>D509</f>
        <v>0</v>
      </c>
      <c r="E508" s="211">
        <f>E509</f>
        <v>0</v>
      </c>
    </row>
    <row r="509" spans="1:10" ht="59.25" hidden="1" customHeight="1">
      <c r="A509" s="49" t="s">
        <v>707</v>
      </c>
      <c r="B509" s="49" t="s">
        <v>28</v>
      </c>
      <c r="C509" s="43" t="s">
        <v>38</v>
      </c>
      <c r="D509" s="237">
        <v>0</v>
      </c>
      <c r="E509" s="211">
        <v>0</v>
      </c>
    </row>
    <row r="510" spans="1:10" ht="70.5" customHeight="1">
      <c r="A510" s="154" t="s">
        <v>215</v>
      </c>
      <c r="B510" s="102"/>
      <c r="C510" s="155" t="s">
        <v>216</v>
      </c>
      <c r="D510" s="215">
        <f t="shared" ref="D510:E511" si="67">D511</f>
        <v>30</v>
      </c>
      <c r="E510" s="216">
        <f t="shared" si="67"/>
        <v>21</v>
      </c>
      <c r="F510" s="34"/>
      <c r="G510" s="2"/>
      <c r="H510" s="2"/>
      <c r="I510" s="2"/>
      <c r="J510" s="2"/>
    </row>
    <row r="511" spans="1:10" s="7" customFormat="1" ht="65.25" customHeight="1">
      <c r="A511" s="156" t="s">
        <v>217</v>
      </c>
      <c r="B511" s="90"/>
      <c r="C511" s="157" t="s">
        <v>132</v>
      </c>
      <c r="D511" s="202">
        <f t="shared" si="67"/>
        <v>30</v>
      </c>
      <c r="E511" s="206">
        <f t="shared" si="67"/>
        <v>21</v>
      </c>
      <c r="F511" s="32"/>
    </row>
    <row r="512" spans="1:10" ht="41.25" customHeight="1">
      <c r="A512" s="158" t="s">
        <v>218</v>
      </c>
      <c r="B512" s="68"/>
      <c r="C512" s="110" t="s">
        <v>24</v>
      </c>
      <c r="D512" s="205">
        <v>30</v>
      </c>
      <c r="E512" s="204">
        <f>E513</f>
        <v>21</v>
      </c>
      <c r="F512" s="34"/>
    </row>
    <row r="513" spans="1:7" ht="41.25" customHeight="1">
      <c r="A513" s="158" t="s">
        <v>218</v>
      </c>
      <c r="B513" s="68" t="s">
        <v>28</v>
      </c>
      <c r="C513" s="110" t="s">
        <v>25</v>
      </c>
      <c r="D513" s="205">
        <f>D512</f>
        <v>30</v>
      </c>
      <c r="E513" s="204">
        <v>21</v>
      </c>
      <c r="F513" s="34"/>
    </row>
    <row r="514" spans="1:7" s="9" customFormat="1" ht="58.5" customHeight="1">
      <c r="A514" s="63" t="s">
        <v>219</v>
      </c>
      <c r="B514" s="87"/>
      <c r="C514" s="51" t="s">
        <v>220</v>
      </c>
      <c r="D514" s="209">
        <f>D515+D517</f>
        <v>30</v>
      </c>
      <c r="E514" s="209">
        <f t="shared" ref="E514" si="68">E515+E517</f>
        <v>30</v>
      </c>
      <c r="F514" s="39"/>
    </row>
    <row r="515" spans="1:7" s="7" customFormat="1" ht="43.5" customHeight="1">
      <c r="A515" s="48" t="s">
        <v>221</v>
      </c>
      <c r="B515" s="49"/>
      <c r="C515" s="46" t="s">
        <v>368</v>
      </c>
      <c r="D515" s="220">
        <f>D516</f>
        <v>20</v>
      </c>
      <c r="E515" s="259">
        <f>E516</f>
        <v>20</v>
      </c>
      <c r="F515" s="32"/>
    </row>
    <row r="516" spans="1:7" s="7" customFormat="1" ht="60.75" customHeight="1">
      <c r="A516" s="48" t="s">
        <v>221</v>
      </c>
      <c r="B516" s="49" t="s">
        <v>27</v>
      </c>
      <c r="C516" s="46" t="s">
        <v>367</v>
      </c>
      <c r="D516" s="220">
        <v>20</v>
      </c>
      <c r="E516" s="259">
        <v>20</v>
      </c>
      <c r="F516" s="32"/>
    </row>
    <row r="517" spans="1:7" ht="29.25" customHeight="1">
      <c r="A517" s="48" t="s">
        <v>222</v>
      </c>
      <c r="B517" s="49"/>
      <c r="C517" s="46" t="s">
        <v>369</v>
      </c>
      <c r="D517" s="220">
        <f t="shared" ref="D517:E517" si="69">D518</f>
        <v>10</v>
      </c>
      <c r="E517" s="259">
        <f t="shared" si="69"/>
        <v>10</v>
      </c>
      <c r="F517" s="34"/>
    </row>
    <row r="518" spans="1:7" ht="82.5" customHeight="1">
      <c r="A518" s="160" t="s">
        <v>222</v>
      </c>
      <c r="B518" s="93" t="s">
        <v>27</v>
      </c>
      <c r="C518" s="139" t="s">
        <v>367</v>
      </c>
      <c r="D518" s="260">
        <v>10</v>
      </c>
      <c r="E518" s="261">
        <v>10</v>
      </c>
      <c r="F518" s="34"/>
    </row>
    <row r="519" spans="1:7" ht="58.5" customHeight="1">
      <c r="A519" s="42" t="s">
        <v>205</v>
      </c>
      <c r="B519" s="42" t="s">
        <v>1</v>
      </c>
      <c r="C519" s="122" t="s">
        <v>4</v>
      </c>
      <c r="D519" s="209">
        <f>D523+D530+D537+D576+D586+D593+D606</f>
        <v>34990.1</v>
      </c>
      <c r="E519" s="209">
        <f>E523+E530+E537+E576+E586+E593+E606</f>
        <v>33655</v>
      </c>
    </row>
    <row r="520" spans="1:7" ht="58.5" hidden="1" customHeight="1">
      <c r="A520" s="42" t="s">
        <v>575</v>
      </c>
      <c r="B520" s="42"/>
      <c r="C520" s="122"/>
      <c r="D520" s="220">
        <f>D521</f>
        <v>0</v>
      </c>
      <c r="E520" s="209"/>
    </row>
    <row r="521" spans="1:7" ht="58.5" hidden="1" customHeight="1">
      <c r="A521" s="52" t="s">
        <v>573</v>
      </c>
      <c r="B521" s="42"/>
      <c r="C521" s="43" t="s">
        <v>658</v>
      </c>
      <c r="D521" s="220">
        <f>D522</f>
        <v>0</v>
      </c>
      <c r="E521" s="209"/>
    </row>
    <row r="522" spans="1:7" ht="58.5" hidden="1" customHeight="1">
      <c r="A522" s="52" t="s">
        <v>573</v>
      </c>
      <c r="B522" s="52">
        <v>244</v>
      </c>
      <c r="C522" s="43" t="s">
        <v>38</v>
      </c>
      <c r="D522" s="220">
        <v>0</v>
      </c>
      <c r="E522" s="209"/>
    </row>
    <row r="523" spans="1:7" ht="42" customHeight="1">
      <c r="A523" s="159" t="s">
        <v>206</v>
      </c>
      <c r="B523" s="159"/>
      <c r="C523" s="82" t="s">
        <v>572</v>
      </c>
      <c r="D523" s="262">
        <f>D524</f>
        <v>100</v>
      </c>
      <c r="E523" s="262">
        <f>E524</f>
        <v>0</v>
      </c>
    </row>
    <row r="524" spans="1:7" s="7" customFormat="1" ht="25.5" customHeight="1">
      <c r="A524" s="73" t="s">
        <v>206</v>
      </c>
      <c r="B524" s="73"/>
      <c r="C524" s="67" t="s">
        <v>49</v>
      </c>
      <c r="D524" s="255">
        <f t="shared" ref="D524:D525" si="70">D525</f>
        <v>100</v>
      </c>
      <c r="E524" s="263">
        <f>E525</f>
        <v>0</v>
      </c>
      <c r="F524" s="18"/>
    </row>
    <row r="525" spans="1:7" ht="36" customHeight="1">
      <c r="A525" s="131" t="s">
        <v>433</v>
      </c>
      <c r="B525" s="58"/>
      <c r="C525" s="110" t="s">
        <v>23</v>
      </c>
      <c r="D525" s="205">
        <f t="shared" si="70"/>
        <v>100</v>
      </c>
      <c r="E525" s="204">
        <f>E526</f>
        <v>0</v>
      </c>
    </row>
    <row r="526" spans="1:7" ht="19.5" customHeight="1">
      <c r="A526" s="160" t="s">
        <v>433</v>
      </c>
      <c r="B526" s="161">
        <v>870</v>
      </c>
      <c r="C526" s="94" t="s">
        <v>50</v>
      </c>
      <c r="D526" s="239">
        <v>100</v>
      </c>
      <c r="E526" s="240">
        <v>0</v>
      </c>
      <c r="F526" s="29"/>
      <c r="G526" s="2"/>
    </row>
    <row r="527" spans="1:7" ht="59.25" hidden="1" customHeight="1">
      <c r="A527" s="49" t="s">
        <v>575</v>
      </c>
      <c r="B527" s="52"/>
      <c r="C527" s="46" t="s">
        <v>569</v>
      </c>
      <c r="D527" s="220">
        <f>D528</f>
        <v>0</v>
      </c>
      <c r="E527" s="221"/>
      <c r="F527" s="29"/>
      <c r="G527" s="2"/>
    </row>
    <row r="528" spans="1:7" ht="59.25" hidden="1" customHeight="1">
      <c r="A528" s="49" t="s">
        <v>573</v>
      </c>
      <c r="B528" s="52"/>
      <c r="C528" s="46" t="s">
        <v>574</v>
      </c>
      <c r="D528" s="220">
        <f>D529</f>
        <v>0</v>
      </c>
      <c r="E528" s="221"/>
      <c r="F528" s="29"/>
      <c r="G528" s="2"/>
    </row>
    <row r="529" spans="1:7" ht="33.75" hidden="1" customHeight="1">
      <c r="A529" s="93" t="s">
        <v>573</v>
      </c>
      <c r="B529" s="162">
        <v>612</v>
      </c>
      <c r="C529" s="139" t="s">
        <v>453</v>
      </c>
      <c r="D529" s="260">
        <v>0</v>
      </c>
      <c r="E529" s="264"/>
      <c r="F529" s="29"/>
      <c r="G529" s="2"/>
    </row>
    <row r="530" spans="1:7" ht="72.75" customHeight="1">
      <c r="A530" s="93" t="s">
        <v>573</v>
      </c>
      <c r="B530" s="162"/>
      <c r="C530" s="43" t="s">
        <v>675</v>
      </c>
      <c r="D530" s="260">
        <f>D531+D536</f>
        <v>500</v>
      </c>
      <c r="E530" s="260">
        <f>E531+E536</f>
        <v>500</v>
      </c>
      <c r="F530" s="29"/>
      <c r="G530" s="2"/>
    </row>
    <row r="531" spans="1:7" ht="48.75" customHeight="1">
      <c r="A531" s="93" t="s">
        <v>573</v>
      </c>
      <c r="B531" s="162"/>
      <c r="C531" s="43" t="s">
        <v>22</v>
      </c>
      <c r="D531" s="260">
        <f>D532+D533+D534+D535</f>
        <v>450</v>
      </c>
      <c r="E531" s="260">
        <f>E532+E533+E534+E535</f>
        <v>450</v>
      </c>
      <c r="F531" s="29"/>
      <c r="G531" s="2"/>
    </row>
    <row r="532" spans="1:7" ht="33.75" customHeight="1">
      <c r="A532" s="93" t="s">
        <v>573</v>
      </c>
      <c r="B532" s="162">
        <v>612</v>
      </c>
      <c r="C532" s="43" t="s">
        <v>700</v>
      </c>
      <c r="D532" s="260">
        <v>200</v>
      </c>
      <c r="E532" s="264">
        <v>200</v>
      </c>
      <c r="F532" s="29"/>
      <c r="G532" s="2"/>
    </row>
    <row r="533" spans="1:7" ht="33.75" hidden="1" customHeight="1">
      <c r="A533" s="93" t="s">
        <v>573</v>
      </c>
      <c r="B533" s="162">
        <v>612</v>
      </c>
      <c r="C533" s="43" t="s">
        <v>702</v>
      </c>
      <c r="D533" s="260">
        <v>0</v>
      </c>
      <c r="E533" s="264">
        <v>0</v>
      </c>
      <c r="F533" s="29"/>
      <c r="G533" s="2"/>
    </row>
    <row r="534" spans="1:7" ht="33.75" customHeight="1">
      <c r="A534" s="93" t="s">
        <v>573</v>
      </c>
      <c r="B534" s="162">
        <v>612</v>
      </c>
      <c r="C534" s="43" t="s">
        <v>701</v>
      </c>
      <c r="D534" s="260">
        <v>150</v>
      </c>
      <c r="E534" s="264">
        <v>150</v>
      </c>
      <c r="F534" s="29"/>
      <c r="G534" s="2"/>
    </row>
    <row r="535" spans="1:7" ht="33.75" customHeight="1">
      <c r="A535" s="93" t="s">
        <v>573</v>
      </c>
      <c r="B535" s="162">
        <v>612</v>
      </c>
      <c r="C535" s="43" t="s">
        <v>703</v>
      </c>
      <c r="D535" s="260">
        <v>100</v>
      </c>
      <c r="E535" s="264">
        <v>100</v>
      </c>
      <c r="F535" s="29"/>
      <c r="G535" s="2"/>
    </row>
    <row r="536" spans="1:7" ht="52.5" customHeight="1">
      <c r="A536" s="93" t="s">
        <v>573</v>
      </c>
      <c r="B536" s="52">
        <v>244</v>
      </c>
      <c r="C536" s="43" t="s">
        <v>38</v>
      </c>
      <c r="D536" s="220">
        <v>50</v>
      </c>
      <c r="E536" s="220">
        <v>50</v>
      </c>
      <c r="F536" s="29"/>
      <c r="G536" s="2"/>
    </row>
    <row r="537" spans="1:7" ht="27" customHeight="1">
      <c r="A537" s="189" t="s">
        <v>721</v>
      </c>
      <c r="B537" s="42"/>
      <c r="C537" s="190" t="s">
        <v>318</v>
      </c>
      <c r="D537" s="209">
        <f>D538+D539+D547+D548+D554+D557+D566</f>
        <v>27139.599999999999</v>
      </c>
      <c r="E537" s="209">
        <f>E538+E539+E547+E548+E554+E557+E566</f>
        <v>26889.1</v>
      </c>
      <c r="F537" s="29"/>
      <c r="G537" s="2"/>
    </row>
    <row r="538" spans="1:7" ht="43.5" customHeight="1">
      <c r="A538" s="49" t="s">
        <v>238</v>
      </c>
      <c r="B538" s="49" t="s">
        <v>28</v>
      </c>
      <c r="C538" s="43" t="s">
        <v>38</v>
      </c>
      <c r="D538" s="280">
        <v>1857</v>
      </c>
      <c r="E538" s="237">
        <v>1850</v>
      </c>
      <c r="F538" s="29"/>
      <c r="G538" s="2"/>
    </row>
    <row r="539" spans="1:7" ht="30" customHeight="1">
      <c r="A539" s="49" t="s">
        <v>238</v>
      </c>
      <c r="B539" s="49" t="s">
        <v>28</v>
      </c>
      <c r="C539" s="186" t="s">
        <v>720</v>
      </c>
      <c r="D539" s="280">
        <v>300</v>
      </c>
      <c r="E539" s="237">
        <v>300</v>
      </c>
      <c r="F539" s="29"/>
      <c r="G539" s="2"/>
    </row>
    <row r="540" spans="1:7" ht="30" hidden="1" customHeight="1">
      <c r="A540" s="49" t="s">
        <v>238</v>
      </c>
      <c r="B540" s="49"/>
      <c r="C540" s="43" t="s">
        <v>615</v>
      </c>
      <c r="D540" s="237">
        <f>D541</f>
        <v>0</v>
      </c>
      <c r="E540" s="237"/>
      <c r="F540" s="29"/>
      <c r="G540" s="2"/>
    </row>
    <row r="541" spans="1:7" ht="30" hidden="1" customHeight="1">
      <c r="A541" s="49" t="s">
        <v>238</v>
      </c>
      <c r="B541" s="49" t="s">
        <v>146</v>
      </c>
      <c r="C541" s="43" t="s">
        <v>616</v>
      </c>
      <c r="D541" s="237"/>
      <c r="E541" s="265"/>
      <c r="F541" s="29"/>
      <c r="G541" s="2"/>
    </row>
    <row r="542" spans="1:7" ht="30" hidden="1" customHeight="1">
      <c r="A542" s="49" t="s">
        <v>238</v>
      </c>
      <c r="B542" s="49" t="s">
        <v>154</v>
      </c>
      <c r="C542" s="43" t="s">
        <v>155</v>
      </c>
      <c r="D542" s="237"/>
      <c r="E542" s="265"/>
      <c r="F542" s="29"/>
      <c r="G542" s="2"/>
    </row>
    <row r="543" spans="1:7" ht="27" hidden="1" customHeight="1">
      <c r="A543" s="49" t="s">
        <v>238</v>
      </c>
      <c r="B543" s="49" t="s">
        <v>146</v>
      </c>
      <c r="C543" s="43"/>
      <c r="D543" s="237">
        <f>721.2-721.2</f>
        <v>0</v>
      </c>
      <c r="E543" s="265"/>
      <c r="F543" s="29"/>
      <c r="G543" s="2"/>
    </row>
    <row r="544" spans="1:7" ht="27" hidden="1" customHeight="1">
      <c r="A544" s="163" t="s">
        <v>238</v>
      </c>
      <c r="B544" s="52"/>
      <c r="C544" s="43" t="s">
        <v>614</v>
      </c>
      <c r="D544" s="220">
        <f>D545</f>
        <v>0</v>
      </c>
      <c r="E544" s="221"/>
      <c r="F544" s="29"/>
      <c r="G544" s="2"/>
    </row>
    <row r="545" spans="1:8" ht="27" hidden="1" customHeight="1">
      <c r="A545" s="164" t="s">
        <v>238</v>
      </c>
      <c r="B545" s="54">
        <v>244</v>
      </c>
      <c r="C545" s="43" t="s">
        <v>38</v>
      </c>
      <c r="D545" s="220">
        <v>0</v>
      </c>
      <c r="E545" s="221"/>
      <c r="F545" s="29"/>
      <c r="G545" s="2"/>
    </row>
    <row r="546" spans="1:8" ht="37.5" customHeight="1">
      <c r="A546" s="165" t="s">
        <v>238</v>
      </c>
      <c r="B546" s="161"/>
      <c r="C546" s="94" t="s">
        <v>608</v>
      </c>
      <c r="D546" s="296">
        <f>D547</f>
        <v>300</v>
      </c>
      <c r="E546" s="266">
        <f>E547</f>
        <v>271.10000000000002</v>
      </c>
      <c r="H546" s="16"/>
    </row>
    <row r="547" spans="1:8" ht="76.5" customHeight="1">
      <c r="A547" s="163" t="s">
        <v>238</v>
      </c>
      <c r="B547" s="52">
        <v>811</v>
      </c>
      <c r="C547" s="43" t="s">
        <v>611</v>
      </c>
      <c r="D547" s="238">
        <v>300</v>
      </c>
      <c r="E547" s="238">
        <v>271.10000000000002</v>
      </c>
      <c r="H547" s="16"/>
    </row>
    <row r="548" spans="1:8" ht="42" customHeight="1">
      <c r="A548" s="163" t="s">
        <v>238</v>
      </c>
      <c r="B548" s="49"/>
      <c r="C548" s="43" t="s">
        <v>609</v>
      </c>
      <c r="D548" s="280">
        <f>D549+D551</f>
        <v>19786.599999999999</v>
      </c>
      <c r="E548" s="237">
        <f>E549+E551</f>
        <v>19672.099999999999</v>
      </c>
      <c r="H548" s="16"/>
    </row>
    <row r="549" spans="1:8" ht="23.25" customHeight="1">
      <c r="A549" s="163" t="s">
        <v>238</v>
      </c>
      <c r="B549" s="49" t="s">
        <v>28</v>
      </c>
      <c r="C549" s="46" t="s">
        <v>722</v>
      </c>
      <c r="D549" s="237">
        <v>17388.099999999999</v>
      </c>
      <c r="E549" s="237">
        <v>17388</v>
      </c>
      <c r="H549" s="16"/>
    </row>
    <row r="550" spans="1:8" ht="68.25" hidden="1" customHeight="1">
      <c r="A550" s="163" t="s">
        <v>238</v>
      </c>
      <c r="B550" s="49" t="s">
        <v>610</v>
      </c>
      <c r="C550" s="43" t="s">
        <v>611</v>
      </c>
      <c r="D550" s="237"/>
      <c r="E550" s="237"/>
      <c r="H550" s="16"/>
    </row>
    <row r="551" spans="1:8" ht="16.5" customHeight="1">
      <c r="A551" s="163" t="s">
        <v>238</v>
      </c>
      <c r="B551" s="49" t="s">
        <v>154</v>
      </c>
      <c r="C551" s="46" t="s">
        <v>418</v>
      </c>
      <c r="D551" s="237">
        <v>2398.5</v>
      </c>
      <c r="E551" s="237">
        <v>2284.1</v>
      </c>
      <c r="H551" s="16"/>
    </row>
    <row r="552" spans="1:8" ht="32.25" hidden="1" customHeight="1">
      <c r="A552" s="163" t="s">
        <v>238</v>
      </c>
      <c r="B552" s="49" t="s">
        <v>28</v>
      </c>
      <c r="C552" s="46" t="s">
        <v>418</v>
      </c>
      <c r="D552" s="237">
        <v>0</v>
      </c>
      <c r="E552" s="237">
        <v>0</v>
      </c>
      <c r="H552" s="16"/>
    </row>
    <row r="553" spans="1:8" ht="45.75" customHeight="1">
      <c r="A553" s="163" t="s">
        <v>238</v>
      </c>
      <c r="B553" s="49"/>
      <c r="C553" s="43" t="s">
        <v>612</v>
      </c>
      <c r="D553" s="280">
        <f>D554</f>
        <v>250</v>
      </c>
      <c r="E553" s="237">
        <f>E554</f>
        <v>250</v>
      </c>
      <c r="H553" s="16"/>
    </row>
    <row r="554" spans="1:8" ht="24.75" customHeight="1">
      <c r="A554" s="163" t="s">
        <v>238</v>
      </c>
      <c r="B554" s="49" t="s">
        <v>289</v>
      </c>
      <c r="C554" s="43" t="s">
        <v>613</v>
      </c>
      <c r="D554" s="237">
        <v>250</v>
      </c>
      <c r="E554" s="237">
        <v>250</v>
      </c>
      <c r="H554" s="16"/>
    </row>
    <row r="555" spans="1:8" ht="30" hidden="1" customHeight="1">
      <c r="A555" s="163" t="s">
        <v>238</v>
      </c>
      <c r="B555" s="49"/>
      <c r="C555" s="43" t="s">
        <v>704</v>
      </c>
      <c r="D555" s="237">
        <f>D556</f>
        <v>0</v>
      </c>
      <c r="E555" s="237">
        <f>E556</f>
        <v>0</v>
      </c>
      <c r="H555" s="16"/>
    </row>
    <row r="556" spans="1:8" ht="42.75" hidden="1" customHeight="1">
      <c r="A556" s="163" t="s">
        <v>238</v>
      </c>
      <c r="B556" s="49" t="s">
        <v>28</v>
      </c>
      <c r="C556" s="43" t="s">
        <v>38</v>
      </c>
      <c r="D556" s="237">
        <v>0</v>
      </c>
      <c r="E556" s="237">
        <v>0</v>
      </c>
      <c r="H556" s="16"/>
    </row>
    <row r="557" spans="1:8" ht="42.75" customHeight="1">
      <c r="A557" s="191" t="s">
        <v>427</v>
      </c>
      <c r="B557" s="87"/>
      <c r="C557" s="51" t="s">
        <v>619</v>
      </c>
      <c r="D557" s="297">
        <f>D558+D562+D564+0.1</f>
        <v>4346</v>
      </c>
      <c r="E557" s="267">
        <f>E558+E562+E564</f>
        <v>4345.8999999999996</v>
      </c>
      <c r="H557" s="16"/>
    </row>
    <row r="558" spans="1:8" ht="34.5" customHeight="1">
      <c r="A558" s="163" t="s">
        <v>427</v>
      </c>
      <c r="B558" s="49"/>
      <c r="C558" s="43" t="s">
        <v>618</v>
      </c>
      <c r="D558" s="237">
        <f>D559</f>
        <v>3924.8</v>
      </c>
      <c r="E558" s="237">
        <f>E559</f>
        <v>3924.8</v>
      </c>
      <c r="H558" s="16"/>
    </row>
    <row r="559" spans="1:8" ht="42.75" customHeight="1">
      <c r="A559" s="163" t="s">
        <v>427</v>
      </c>
      <c r="B559" s="49" t="s">
        <v>28</v>
      </c>
      <c r="C559" s="43" t="s">
        <v>38</v>
      </c>
      <c r="D559" s="237">
        <f>3542+382.8</f>
        <v>3924.8</v>
      </c>
      <c r="E559" s="237">
        <f>3542+382.8</f>
        <v>3924.8</v>
      </c>
      <c r="H559" s="16"/>
    </row>
    <row r="560" spans="1:8" ht="42.75" hidden="1" customHeight="1">
      <c r="A560" s="163" t="s">
        <v>427</v>
      </c>
      <c r="B560" s="49"/>
      <c r="C560" s="43" t="s">
        <v>617</v>
      </c>
      <c r="D560" s="237">
        <f>D561</f>
        <v>0</v>
      </c>
      <c r="E560" s="237">
        <f>E561</f>
        <v>0</v>
      </c>
      <c r="H560" s="16"/>
    </row>
    <row r="561" spans="1:12" ht="39" hidden="1" customHeight="1">
      <c r="A561" s="166" t="s">
        <v>427</v>
      </c>
      <c r="B561" s="166">
        <v>244</v>
      </c>
      <c r="C561" s="43" t="s">
        <v>241</v>
      </c>
      <c r="D561" s="238">
        <v>0</v>
      </c>
      <c r="E561" s="238">
        <v>0</v>
      </c>
    </row>
    <row r="562" spans="1:12" ht="31.5" customHeight="1">
      <c r="A562" s="81" t="s">
        <v>427</v>
      </c>
      <c r="B562" s="49"/>
      <c r="C562" s="43" t="s">
        <v>617</v>
      </c>
      <c r="D562" s="268">
        <f>D563</f>
        <v>404.7</v>
      </c>
      <c r="E562" s="268">
        <f>E563</f>
        <v>404.7</v>
      </c>
      <c r="H562" s="24"/>
      <c r="I562" s="24"/>
      <c r="J562" s="24"/>
      <c r="L562" s="24"/>
    </row>
    <row r="563" spans="1:12" ht="24.75" customHeight="1">
      <c r="A563" s="44" t="s">
        <v>427</v>
      </c>
      <c r="B563" s="49" t="s">
        <v>285</v>
      </c>
      <c r="C563" s="43" t="s">
        <v>263</v>
      </c>
      <c r="D563" s="233">
        <v>404.7</v>
      </c>
      <c r="E563" s="233">
        <v>404.7</v>
      </c>
    </row>
    <row r="564" spans="1:12" ht="40.5" customHeight="1">
      <c r="A564" s="192" t="s">
        <v>427</v>
      </c>
      <c r="B564" s="192"/>
      <c r="C564" s="94" t="s">
        <v>617</v>
      </c>
      <c r="D564" s="237">
        <f>D565</f>
        <v>16.399999999999999</v>
      </c>
      <c r="E564" s="237">
        <f>E565</f>
        <v>16.399999999999999</v>
      </c>
    </row>
    <row r="565" spans="1:12" ht="48.75" customHeight="1">
      <c r="A565" s="166" t="s">
        <v>427</v>
      </c>
      <c r="B565" s="166">
        <v>831</v>
      </c>
      <c r="C565" s="43" t="s">
        <v>607</v>
      </c>
      <c r="D565" s="269">
        <v>16.399999999999999</v>
      </c>
      <c r="E565" s="269">
        <v>16.399999999999999</v>
      </c>
    </row>
    <row r="566" spans="1:12" ht="38.25" customHeight="1">
      <c r="A566" s="193" t="s">
        <v>428</v>
      </c>
      <c r="B566" s="193"/>
      <c r="C566" s="195" t="s">
        <v>419</v>
      </c>
      <c r="D566" s="297">
        <f>D567</f>
        <v>300</v>
      </c>
      <c r="E566" s="267">
        <f>E567</f>
        <v>200</v>
      </c>
    </row>
    <row r="567" spans="1:12" ht="35.25" customHeight="1">
      <c r="A567" s="81" t="s">
        <v>428</v>
      </c>
      <c r="B567" s="81"/>
      <c r="C567" s="82" t="s">
        <v>419</v>
      </c>
      <c r="D567" s="268">
        <f>D568</f>
        <v>300</v>
      </c>
      <c r="E567" s="268">
        <f>E568</f>
        <v>200</v>
      </c>
    </row>
    <row r="568" spans="1:12" ht="31.5" customHeight="1">
      <c r="A568" s="44" t="s">
        <v>428</v>
      </c>
      <c r="B568" s="44">
        <v>853</v>
      </c>
      <c r="C568" s="43" t="s">
        <v>613</v>
      </c>
      <c r="D568" s="233">
        <v>300</v>
      </c>
      <c r="E568" s="233">
        <v>200</v>
      </c>
    </row>
    <row r="569" spans="1:12" ht="54" hidden="1" customHeight="1">
      <c r="A569" s="44" t="s">
        <v>253</v>
      </c>
      <c r="B569" s="44"/>
      <c r="C569" s="46" t="s">
        <v>420</v>
      </c>
      <c r="D569" s="233">
        <f>D570+D571+D572+D573+D574+D575</f>
        <v>0</v>
      </c>
      <c r="E569" s="233"/>
    </row>
    <row r="570" spans="1:12" ht="45.75" hidden="1" customHeight="1">
      <c r="A570" s="44" t="s">
        <v>253</v>
      </c>
      <c r="B570" s="44" t="s">
        <v>43</v>
      </c>
      <c r="C570" s="46" t="s">
        <v>414</v>
      </c>
      <c r="D570" s="233">
        <v>0</v>
      </c>
      <c r="E570" s="233"/>
    </row>
    <row r="571" spans="1:12" ht="45.75" hidden="1" customHeight="1">
      <c r="A571" s="44" t="s">
        <v>253</v>
      </c>
      <c r="B571" s="44" t="s">
        <v>286</v>
      </c>
      <c r="C571" s="46" t="s">
        <v>415</v>
      </c>
      <c r="D571" s="233">
        <v>0</v>
      </c>
      <c r="E571" s="233"/>
    </row>
    <row r="572" spans="1:12" ht="47.25" hidden="1" customHeight="1">
      <c r="A572" s="44" t="s">
        <v>253</v>
      </c>
      <c r="B572" s="44" t="s">
        <v>421</v>
      </c>
      <c r="C572" s="46" t="s">
        <v>422</v>
      </c>
      <c r="D572" s="233">
        <v>0</v>
      </c>
      <c r="E572" s="233"/>
    </row>
    <row r="573" spans="1:12" ht="60" hidden="1" customHeight="1">
      <c r="A573" s="44" t="s">
        <v>253</v>
      </c>
      <c r="B573" s="44" t="s">
        <v>45</v>
      </c>
      <c r="C573" s="46" t="s">
        <v>416</v>
      </c>
      <c r="D573" s="233">
        <v>0</v>
      </c>
      <c r="E573" s="233"/>
    </row>
    <row r="574" spans="1:12" s="7" customFormat="1" ht="19.5" hidden="1" customHeight="1">
      <c r="A574" s="44" t="s">
        <v>253</v>
      </c>
      <c r="B574" s="44" t="s">
        <v>28</v>
      </c>
      <c r="C574" s="46" t="s">
        <v>366</v>
      </c>
      <c r="D574" s="233">
        <v>0</v>
      </c>
      <c r="E574" s="233"/>
    </row>
    <row r="575" spans="1:12" ht="44.25" hidden="1" customHeight="1">
      <c r="A575" s="44" t="s">
        <v>253</v>
      </c>
      <c r="B575" s="44" t="s">
        <v>423</v>
      </c>
      <c r="C575" s="46" t="s">
        <v>424</v>
      </c>
      <c r="D575" s="233">
        <v>0</v>
      </c>
      <c r="E575" s="233"/>
      <c r="F575"/>
    </row>
    <row r="576" spans="1:12" ht="48" customHeight="1">
      <c r="A576" s="180" t="s">
        <v>578</v>
      </c>
      <c r="B576" s="86"/>
      <c r="C576" s="74" t="s">
        <v>673</v>
      </c>
      <c r="D576" s="270">
        <f>D577+D581</f>
        <v>2425.8000000000002</v>
      </c>
      <c r="E576" s="270">
        <f>E577+E581</f>
        <v>2425.8000000000002</v>
      </c>
      <c r="F576"/>
    </row>
    <row r="577" spans="1:6" ht="22.5" customHeight="1">
      <c r="A577" s="44" t="s">
        <v>429</v>
      </c>
      <c r="B577" s="44"/>
      <c r="C577" s="46" t="s">
        <v>425</v>
      </c>
      <c r="D577" s="233">
        <f>D578+D579+D580</f>
        <v>1310.8000000000002</v>
      </c>
      <c r="E577" s="233">
        <f>E578+E579+E580</f>
        <v>1310.8000000000002</v>
      </c>
      <c r="F577"/>
    </row>
    <row r="578" spans="1:6" ht="33.75" customHeight="1">
      <c r="A578" s="44" t="s">
        <v>429</v>
      </c>
      <c r="B578" s="44" t="s">
        <v>43</v>
      </c>
      <c r="C578" s="46" t="s">
        <v>414</v>
      </c>
      <c r="D578" s="233">
        <v>938.7</v>
      </c>
      <c r="E578" s="233">
        <v>938.7</v>
      </c>
      <c r="F578"/>
    </row>
    <row r="579" spans="1:6" ht="56.25" customHeight="1">
      <c r="A579" s="44" t="s">
        <v>429</v>
      </c>
      <c r="B579" s="44" t="s">
        <v>286</v>
      </c>
      <c r="C579" s="46" t="s">
        <v>415</v>
      </c>
      <c r="D579" s="233">
        <v>69</v>
      </c>
      <c r="E579" s="233">
        <v>69</v>
      </c>
      <c r="F579"/>
    </row>
    <row r="580" spans="1:6" ht="70.5" customHeight="1">
      <c r="A580" s="44" t="s">
        <v>429</v>
      </c>
      <c r="B580" s="44" t="s">
        <v>45</v>
      </c>
      <c r="C580" s="46" t="s">
        <v>416</v>
      </c>
      <c r="D580" s="233">
        <v>303.10000000000002</v>
      </c>
      <c r="E580" s="233">
        <v>303.10000000000002</v>
      </c>
      <c r="F580"/>
    </row>
    <row r="581" spans="1:6" ht="34.5" customHeight="1">
      <c r="A581" s="44" t="s">
        <v>430</v>
      </c>
      <c r="B581" s="44"/>
      <c r="C581" s="46" t="s">
        <v>577</v>
      </c>
      <c r="D581" s="233">
        <f>D582+D583+D584+D585</f>
        <v>1115</v>
      </c>
      <c r="E581" s="233">
        <f>E582+E583+E584+E585</f>
        <v>1115</v>
      </c>
      <c r="F581"/>
    </row>
    <row r="582" spans="1:6" ht="34.5" customHeight="1">
      <c r="A582" s="44" t="s">
        <v>430</v>
      </c>
      <c r="B582" s="44">
        <v>121</v>
      </c>
      <c r="C582" s="46" t="s">
        <v>437</v>
      </c>
      <c r="D582" s="233">
        <v>780.7</v>
      </c>
      <c r="E582" s="233">
        <v>780.7</v>
      </c>
      <c r="F582"/>
    </row>
    <row r="583" spans="1:6" ht="46.5" customHeight="1">
      <c r="A583" s="44" t="s">
        <v>430</v>
      </c>
      <c r="B583" s="44">
        <v>122</v>
      </c>
      <c r="C583" s="46" t="s">
        <v>438</v>
      </c>
      <c r="D583" s="233">
        <v>56.7</v>
      </c>
      <c r="E583" s="233">
        <v>56.7</v>
      </c>
      <c r="F583"/>
    </row>
    <row r="584" spans="1:6" ht="70.5" customHeight="1">
      <c r="A584" s="44" t="s">
        <v>430</v>
      </c>
      <c r="B584" s="44">
        <v>129</v>
      </c>
      <c r="C584" s="46" t="s">
        <v>439</v>
      </c>
      <c r="D584" s="233">
        <v>250.1</v>
      </c>
      <c r="E584" s="233">
        <v>250.1</v>
      </c>
      <c r="F584"/>
    </row>
    <row r="585" spans="1:6" ht="24.75" customHeight="1">
      <c r="A585" s="44" t="s">
        <v>430</v>
      </c>
      <c r="B585" s="44">
        <v>244</v>
      </c>
      <c r="C585" s="46" t="s">
        <v>434</v>
      </c>
      <c r="D585" s="233">
        <v>27.5</v>
      </c>
      <c r="E585" s="233">
        <v>27.5</v>
      </c>
      <c r="F585"/>
    </row>
    <row r="586" spans="1:6" ht="72.75" customHeight="1">
      <c r="A586" s="86" t="s">
        <v>596</v>
      </c>
      <c r="B586" s="86"/>
      <c r="C586" s="51" t="s">
        <v>597</v>
      </c>
      <c r="D586" s="270">
        <f>D587</f>
        <v>464.70000000000005</v>
      </c>
      <c r="E586" s="270">
        <f>E587</f>
        <v>464.70000000000005</v>
      </c>
      <c r="F586"/>
    </row>
    <row r="587" spans="1:6" ht="33.75" customHeight="1">
      <c r="A587" s="44" t="s">
        <v>432</v>
      </c>
      <c r="B587" s="44"/>
      <c r="C587" s="46" t="s">
        <v>426</v>
      </c>
      <c r="D587" s="233">
        <f>D588+D589+D590+D591+D592</f>
        <v>464.70000000000005</v>
      </c>
      <c r="E587" s="233">
        <f>E588+E589+E590+E591+E592</f>
        <v>464.70000000000005</v>
      </c>
      <c r="F587"/>
    </row>
    <row r="588" spans="1:6" ht="33.75" customHeight="1">
      <c r="A588" s="44" t="s">
        <v>432</v>
      </c>
      <c r="B588" s="44" t="s">
        <v>43</v>
      </c>
      <c r="C588" s="46" t="s">
        <v>414</v>
      </c>
      <c r="D588" s="233">
        <v>195.4</v>
      </c>
      <c r="E588" s="233">
        <v>195.4</v>
      </c>
      <c r="F588"/>
    </row>
    <row r="589" spans="1:6" ht="51" customHeight="1">
      <c r="A589" s="44" t="s">
        <v>432</v>
      </c>
      <c r="B589" s="44" t="s">
        <v>286</v>
      </c>
      <c r="C589" s="46" t="s">
        <v>415</v>
      </c>
      <c r="D589" s="233">
        <v>80.7</v>
      </c>
      <c r="E589" s="233">
        <v>80.7</v>
      </c>
      <c r="F589"/>
    </row>
    <row r="590" spans="1:6" ht="64.5" customHeight="1">
      <c r="A590" s="44" t="s">
        <v>432</v>
      </c>
      <c r="B590" s="44" t="s">
        <v>45</v>
      </c>
      <c r="C590" s="46" t="s">
        <v>416</v>
      </c>
      <c r="D590" s="233">
        <v>64.8</v>
      </c>
      <c r="E590" s="233">
        <v>64.8</v>
      </c>
      <c r="F590"/>
    </row>
    <row r="591" spans="1:6" ht="25.5" customHeight="1">
      <c r="A591" s="44" t="s">
        <v>432</v>
      </c>
      <c r="B591" s="44" t="s">
        <v>28</v>
      </c>
      <c r="C591" s="46" t="s">
        <v>366</v>
      </c>
      <c r="D591" s="233">
        <v>2.8</v>
      </c>
      <c r="E591" s="233">
        <v>2.8</v>
      </c>
      <c r="F591"/>
    </row>
    <row r="592" spans="1:6" ht="45">
      <c r="A592" s="44" t="s">
        <v>432</v>
      </c>
      <c r="B592" s="44" t="s">
        <v>423</v>
      </c>
      <c r="C592" s="46" t="s">
        <v>424</v>
      </c>
      <c r="D592" s="233">
        <v>121</v>
      </c>
      <c r="E592" s="233">
        <v>121</v>
      </c>
      <c r="F592"/>
    </row>
    <row r="593" spans="1:6" ht="60" customHeight="1">
      <c r="A593" s="86" t="s">
        <v>583</v>
      </c>
      <c r="B593" s="86"/>
      <c r="C593" s="74" t="s">
        <v>579</v>
      </c>
      <c r="D593" s="270">
        <f>D594+D602</f>
        <v>400</v>
      </c>
      <c r="E593" s="270">
        <f>E594+E602</f>
        <v>383.59999999999997</v>
      </c>
      <c r="F593"/>
    </row>
    <row r="594" spans="1:6" ht="42.75" customHeight="1">
      <c r="A594" s="44" t="s">
        <v>583</v>
      </c>
      <c r="B594" s="44"/>
      <c r="C594" s="46" t="s">
        <v>580</v>
      </c>
      <c r="D594" s="233">
        <f>D595+D596+D597+D598+D599+D600+D601</f>
        <v>234.7</v>
      </c>
      <c r="E594" s="233">
        <f>E595+E596+E597+E598+E599+E600</f>
        <v>218.29999999999998</v>
      </c>
      <c r="F594"/>
    </row>
    <row r="595" spans="1:6" ht="42.75" customHeight="1">
      <c r="A595" s="44" t="s">
        <v>253</v>
      </c>
      <c r="B595" s="69" t="s">
        <v>43</v>
      </c>
      <c r="C595" s="46" t="s">
        <v>437</v>
      </c>
      <c r="D595" s="233">
        <v>88.1</v>
      </c>
      <c r="E595" s="233">
        <v>88.1</v>
      </c>
      <c r="F595"/>
    </row>
    <row r="596" spans="1:6" ht="42.75" customHeight="1">
      <c r="A596" s="44" t="s">
        <v>253</v>
      </c>
      <c r="B596" s="69" t="s">
        <v>286</v>
      </c>
      <c r="C596" s="46" t="s">
        <v>438</v>
      </c>
      <c r="D596" s="233">
        <v>36.200000000000003</v>
      </c>
      <c r="E596" s="233">
        <v>36.200000000000003</v>
      </c>
      <c r="F596"/>
    </row>
    <row r="597" spans="1:6" ht="74.25" customHeight="1">
      <c r="A597" s="44" t="s">
        <v>253</v>
      </c>
      <c r="B597" s="69" t="s">
        <v>421</v>
      </c>
      <c r="C597" s="46" t="s">
        <v>576</v>
      </c>
      <c r="D597" s="233">
        <v>0</v>
      </c>
      <c r="E597" s="233">
        <v>0</v>
      </c>
      <c r="F597"/>
    </row>
    <row r="598" spans="1:6" ht="74.25" customHeight="1">
      <c r="A598" s="44" t="s">
        <v>253</v>
      </c>
      <c r="B598" s="69" t="s">
        <v>45</v>
      </c>
      <c r="C598" s="46" t="s">
        <v>439</v>
      </c>
      <c r="D598" s="233">
        <v>27.3</v>
      </c>
      <c r="E598" s="233">
        <v>27.3</v>
      </c>
      <c r="F598"/>
    </row>
    <row r="599" spans="1:6" ht="23.25" customHeight="1">
      <c r="A599" s="44" t="s">
        <v>253</v>
      </c>
      <c r="B599" s="69" t="s">
        <v>28</v>
      </c>
      <c r="C599" s="46" t="s">
        <v>434</v>
      </c>
      <c r="D599" s="233">
        <v>2.2000000000000002</v>
      </c>
      <c r="E599" s="233">
        <v>2.2000000000000002</v>
      </c>
      <c r="F599"/>
    </row>
    <row r="600" spans="1:6" ht="53.25" customHeight="1">
      <c r="A600" s="44" t="s">
        <v>253</v>
      </c>
      <c r="B600" s="69" t="s">
        <v>423</v>
      </c>
      <c r="C600" s="46" t="s">
        <v>581</v>
      </c>
      <c r="D600" s="233">
        <v>64.5</v>
      </c>
      <c r="E600" s="233">
        <v>64.5</v>
      </c>
      <c r="F600"/>
    </row>
    <row r="601" spans="1:6" ht="53.25" customHeight="1">
      <c r="A601" s="44" t="s">
        <v>253</v>
      </c>
      <c r="B601" s="69">
        <v>321</v>
      </c>
      <c r="C601" s="46" t="s">
        <v>581</v>
      </c>
      <c r="D601" s="233">
        <v>16.399999999999999</v>
      </c>
      <c r="E601" s="233">
        <v>0</v>
      </c>
      <c r="F601"/>
    </row>
    <row r="602" spans="1:6" ht="53.25" customHeight="1">
      <c r="A602" s="44" t="s">
        <v>431</v>
      </c>
      <c r="B602" s="44"/>
      <c r="C602" s="46" t="s">
        <v>582</v>
      </c>
      <c r="D602" s="233">
        <f>D603+D604+D605</f>
        <v>165.29999999999998</v>
      </c>
      <c r="E602" s="233">
        <f>E603+E604+E605</f>
        <v>165.29999999999998</v>
      </c>
      <c r="F602"/>
    </row>
    <row r="603" spans="1:6" ht="29.25" customHeight="1">
      <c r="A603" s="44" t="s">
        <v>431</v>
      </c>
      <c r="B603" s="44">
        <v>121</v>
      </c>
      <c r="C603" s="46" t="s">
        <v>437</v>
      </c>
      <c r="D603" s="233">
        <v>86</v>
      </c>
      <c r="E603" s="233">
        <v>86</v>
      </c>
      <c r="F603"/>
    </row>
    <row r="604" spans="1:6" ht="46.5" customHeight="1">
      <c r="A604" s="44" t="s">
        <v>431</v>
      </c>
      <c r="B604" s="44">
        <v>122</v>
      </c>
      <c r="C604" s="46" t="s">
        <v>438</v>
      </c>
      <c r="D604" s="233">
        <v>48.1</v>
      </c>
      <c r="E604" s="233">
        <v>48.1</v>
      </c>
      <c r="F604"/>
    </row>
    <row r="605" spans="1:6" ht="61.5" customHeight="1">
      <c r="A605" s="44" t="s">
        <v>431</v>
      </c>
      <c r="B605" s="44">
        <v>129</v>
      </c>
      <c r="C605" s="46" t="s">
        <v>439</v>
      </c>
      <c r="D605" s="233">
        <v>31.2</v>
      </c>
      <c r="E605" s="233">
        <v>31.2</v>
      </c>
      <c r="F605"/>
    </row>
    <row r="606" spans="1:6" ht="48.75" customHeight="1">
      <c r="A606" s="86" t="s">
        <v>253</v>
      </c>
      <c r="B606" s="44"/>
      <c r="C606" s="167" t="s">
        <v>552</v>
      </c>
      <c r="D606" s="270">
        <f>D607+D614</f>
        <v>3960</v>
      </c>
      <c r="E606" s="270">
        <f>E607+E614</f>
        <v>2991.8</v>
      </c>
      <c r="F606"/>
    </row>
    <row r="607" spans="1:6" ht="35.25" customHeight="1">
      <c r="A607" s="44" t="s">
        <v>253</v>
      </c>
      <c r="B607" s="44"/>
      <c r="C607" s="43" t="s">
        <v>593</v>
      </c>
      <c r="D607" s="233">
        <f>D608+D609+D610+D611+D612+D613</f>
        <v>2798.2</v>
      </c>
      <c r="E607" s="233">
        <f>E608+E609+E610+E611+E612+E613</f>
        <v>1830</v>
      </c>
      <c r="F607"/>
    </row>
    <row r="608" spans="1:6" ht="40.5" customHeight="1">
      <c r="A608" s="44" t="s">
        <v>253</v>
      </c>
      <c r="B608" s="44">
        <v>121</v>
      </c>
      <c r="C608" s="43" t="s">
        <v>288</v>
      </c>
      <c r="D608" s="237">
        <v>490.7</v>
      </c>
      <c r="E608" s="233">
        <v>127.7</v>
      </c>
      <c r="F608"/>
    </row>
    <row r="609" spans="1:6" ht="48.75" customHeight="1">
      <c r="A609" s="44" t="s">
        <v>253</v>
      </c>
      <c r="B609" s="44">
        <v>122</v>
      </c>
      <c r="C609" s="43" t="s">
        <v>287</v>
      </c>
      <c r="D609" s="237">
        <v>24</v>
      </c>
      <c r="E609" s="233">
        <v>6.2</v>
      </c>
      <c r="F609"/>
    </row>
    <row r="610" spans="1:6" ht="48.75" customHeight="1">
      <c r="A610" s="44" t="s">
        <v>253</v>
      </c>
      <c r="B610" s="49" t="s">
        <v>45</v>
      </c>
      <c r="C610" s="43" t="s">
        <v>46</v>
      </c>
      <c r="D610" s="237">
        <v>178.3</v>
      </c>
      <c r="E610" s="233">
        <v>40.4</v>
      </c>
      <c r="F610"/>
    </row>
    <row r="611" spans="1:6" ht="48.75" customHeight="1">
      <c r="A611" s="44" t="s">
        <v>253</v>
      </c>
      <c r="B611" s="49" t="s">
        <v>421</v>
      </c>
      <c r="C611" s="43" t="s">
        <v>594</v>
      </c>
      <c r="D611" s="237">
        <v>105.2</v>
      </c>
      <c r="E611" s="233">
        <v>0</v>
      </c>
      <c r="F611"/>
    </row>
    <row r="612" spans="1:6" ht="48.75" customHeight="1">
      <c r="A612" s="44" t="s">
        <v>253</v>
      </c>
      <c r="B612" s="49" t="s">
        <v>28</v>
      </c>
      <c r="C612" s="43" t="s">
        <v>38</v>
      </c>
      <c r="D612" s="237">
        <v>2000</v>
      </c>
      <c r="E612" s="233">
        <v>1655.7</v>
      </c>
      <c r="F612"/>
    </row>
    <row r="613" spans="1:6" ht="48.75" hidden="1" customHeight="1">
      <c r="A613" s="44" t="s">
        <v>253</v>
      </c>
      <c r="B613" s="49" t="s">
        <v>423</v>
      </c>
      <c r="C613" s="43" t="s">
        <v>674</v>
      </c>
      <c r="D613" s="237">
        <v>0</v>
      </c>
      <c r="E613" s="233">
        <v>0</v>
      </c>
      <c r="F613"/>
    </row>
    <row r="614" spans="1:6" ht="33.75" customHeight="1">
      <c r="A614" s="44" t="s">
        <v>431</v>
      </c>
      <c r="B614" s="49"/>
      <c r="C614" s="43" t="s">
        <v>595</v>
      </c>
      <c r="D614" s="237">
        <f>D615+D616+D617+D618</f>
        <v>1161.8</v>
      </c>
      <c r="E614" s="237">
        <f>E615+E616+E617+E618</f>
        <v>1161.8</v>
      </c>
      <c r="F614"/>
    </row>
    <row r="615" spans="1:6" ht="34.5" customHeight="1">
      <c r="A615" s="44" t="s">
        <v>431</v>
      </c>
      <c r="B615" s="49" t="s">
        <v>43</v>
      </c>
      <c r="C615" s="43" t="s">
        <v>288</v>
      </c>
      <c r="D615" s="237">
        <v>869.9</v>
      </c>
      <c r="E615" s="233">
        <v>869.9</v>
      </c>
      <c r="F615"/>
    </row>
    <row r="616" spans="1:6" ht="48.75" customHeight="1">
      <c r="A616" s="44" t="s">
        <v>431</v>
      </c>
      <c r="B616" s="49" t="s">
        <v>286</v>
      </c>
      <c r="C616" s="43" t="s">
        <v>287</v>
      </c>
      <c r="D616" s="237">
        <v>23.4</v>
      </c>
      <c r="E616" s="233">
        <v>23.4</v>
      </c>
      <c r="F616"/>
    </row>
    <row r="617" spans="1:6" ht="48.75" customHeight="1">
      <c r="A617" s="44" t="s">
        <v>431</v>
      </c>
      <c r="B617" s="49" t="s">
        <v>45</v>
      </c>
      <c r="C617" s="43" t="s">
        <v>46</v>
      </c>
      <c r="D617" s="237">
        <v>268.5</v>
      </c>
      <c r="E617" s="233">
        <v>268.5</v>
      </c>
      <c r="F617"/>
    </row>
    <row r="618" spans="1:6" ht="48.75" hidden="1" customHeight="1">
      <c r="A618" s="44" t="s">
        <v>431</v>
      </c>
      <c r="B618" s="49" t="s">
        <v>28</v>
      </c>
      <c r="C618" s="43" t="s">
        <v>38</v>
      </c>
      <c r="D618" s="237"/>
      <c r="E618" s="233"/>
      <c r="F618"/>
    </row>
    <row r="619" spans="1:6" ht="59.25" customHeight="1">
      <c r="A619" s="52"/>
      <c r="B619" s="52"/>
      <c r="C619" s="168" t="s">
        <v>598</v>
      </c>
      <c r="D619" s="248">
        <f>D620+D670+D699+D743+D776+D801+D849+D880+D919+D941+D971</f>
        <v>77902.400000000009</v>
      </c>
      <c r="E619" s="271">
        <f>E620+E670+E699+E743+E776+E801+E849+E880+E919+E941+E971</f>
        <v>76318.3</v>
      </c>
      <c r="F619" s="41"/>
    </row>
    <row r="620" spans="1:6" s="6" customFormat="1" ht="45.75" customHeight="1">
      <c r="A620" s="87" t="s">
        <v>247</v>
      </c>
      <c r="B620" s="49"/>
      <c r="C620" s="42" t="s">
        <v>634</v>
      </c>
      <c r="D620" s="218">
        <f>D621+D639+D644+D656+D668</f>
        <v>19081.100000000002</v>
      </c>
      <c r="E620" s="218">
        <f t="shared" ref="E620" si="71">E621+E639+E644+E656+E668</f>
        <v>19034.2</v>
      </c>
      <c r="F620" s="188"/>
    </row>
    <row r="621" spans="1:6" ht="50.25" customHeight="1">
      <c r="A621" s="49" t="s">
        <v>239</v>
      </c>
      <c r="B621" s="49"/>
      <c r="C621" s="169" t="s">
        <v>244</v>
      </c>
      <c r="D621" s="207">
        <f>D622+D625+D627+D631</f>
        <v>3371.3999999999996</v>
      </c>
      <c r="E621" s="207">
        <f>E622+E625+E627+E631</f>
        <v>3330.8</v>
      </c>
    </row>
    <row r="622" spans="1:6" s="6" customFormat="1" ht="24.75" customHeight="1">
      <c r="A622" s="48" t="s">
        <v>526</v>
      </c>
      <c r="B622" s="49"/>
      <c r="C622" s="43" t="s">
        <v>263</v>
      </c>
      <c r="D622" s="207">
        <f>D623+D624</f>
        <v>250</v>
      </c>
      <c r="E622" s="207">
        <f>E623+E624</f>
        <v>250</v>
      </c>
      <c r="F622" s="14"/>
    </row>
    <row r="623" spans="1:6" s="6" customFormat="1" ht="36.75" customHeight="1">
      <c r="A623" s="48" t="s">
        <v>526</v>
      </c>
      <c r="B623" s="49" t="s">
        <v>28</v>
      </c>
      <c r="C623" s="46" t="s">
        <v>434</v>
      </c>
      <c r="D623" s="207">
        <v>199.7</v>
      </c>
      <c r="E623" s="207">
        <v>199.7</v>
      </c>
      <c r="F623" s="14"/>
    </row>
    <row r="624" spans="1:6" s="6" customFormat="1" ht="26.25" customHeight="1">
      <c r="A624" s="48" t="s">
        <v>526</v>
      </c>
      <c r="B624" s="49" t="s">
        <v>154</v>
      </c>
      <c r="C624" s="43" t="s">
        <v>155</v>
      </c>
      <c r="D624" s="207">
        <v>50.3</v>
      </c>
      <c r="E624" s="207">
        <v>50.3</v>
      </c>
      <c r="F624" s="14"/>
    </row>
    <row r="625" spans="1:14" s="6" customFormat="1" ht="46.5" customHeight="1">
      <c r="A625" s="44" t="s">
        <v>527</v>
      </c>
      <c r="B625" s="69"/>
      <c r="C625" s="46" t="s">
        <v>435</v>
      </c>
      <c r="D625" s="207">
        <f>D626</f>
        <v>40.5</v>
      </c>
      <c r="E625" s="207">
        <f>E626</f>
        <v>40.5</v>
      </c>
      <c r="F625" s="14"/>
    </row>
    <row r="626" spans="1:14" s="6" customFormat="1" ht="26.25" customHeight="1">
      <c r="A626" s="44" t="s">
        <v>527</v>
      </c>
      <c r="B626" s="69" t="s">
        <v>28</v>
      </c>
      <c r="C626" s="46" t="s">
        <v>434</v>
      </c>
      <c r="D626" s="207">
        <v>40.5</v>
      </c>
      <c r="E626" s="207">
        <v>40.5</v>
      </c>
      <c r="F626" s="14"/>
    </row>
    <row r="627" spans="1:14" s="6" customFormat="1" ht="48.75" customHeight="1">
      <c r="A627" s="48" t="s">
        <v>528</v>
      </c>
      <c r="B627" s="49"/>
      <c r="C627" s="46" t="s">
        <v>436</v>
      </c>
      <c r="D627" s="207">
        <f>D628+D629+D630</f>
        <v>487.50000000000006</v>
      </c>
      <c r="E627" s="207">
        <f>E628+E629+E630</f>
        <v>487.50000000000006</v>
      </c>
      <c r="F627" s="14"/>
      <c r="N627" s="11"/>
    </row>
    <row r="628" spans="1:14" s="6" customFormat="1" ht="30" customHeight="1">
      <c r="A628" s="48" t="s">
        <v>528</v>
      </c>
      <c r="B628" s="68" t="s">
        <v>43</v>
      </c>
      <c r="C628" s="46" t="s">
        <v>437</v>
      </c>
      <c r="D628" s="207">
        <v>363.1</v>
      </c>
      <c r="E628" s="207">
        <v>363.1</v>
      </c>
      <c r="F628" s="14"/>
    </row>
    <row r="629" spans="1:14" s="6" customFormat="1" ht="47.25" customHeight="1">
      <c r="A629" s="48" t="s">
        <v>528</v>
      </c>
      <c r="B629" s="69" t="s">
        <v>286</v>
      </c>
      <c r="C629" s="46" t="s">
        <v>438</v>
      </c>
      <c r="D629" s="207">
        <v>14.6</v>
      </c>
      <c r="E629" s="207">
        <v>14.6</v>
      </c>
      <c r="F629" s="14"/>
    </row>
    <row r="630" spans="1:14" s="6" customFormat="1" ht="57.75" customHeight="1">
      <c r="A630" s="48" t="s">
        <v>528</v>
      </c>
      <c r="B630" s="69" t="s">
        <v>45</v>
      </c>
      <c r="C630" s="46" t="s">
        <v>439</v>
      </c>
      <c r="D630" s="207">
        <v>109.8</v>
      </c>
      <c r="E630" s="207">
        <v>109.8</v>
      </c>
      <c r="F630" s="14"/>
    </row>
    <row r="631" spans="1:14" s="6" customFormat="1" ht="47.25" customHeight="1">
      <c r="A631" s="49" t="s">
        <v>529</v>
      </c>
      <c r="B631" s="69"/>
      <c r="C631" s="46" t="s">
        <v>440</v>
      </c>
      <c r="D631" s="207">
        <f>D632+D633+D634+D635+D636+D637+D638</f>
        <v>2593.3999999999996</v>
      </c>
      <c r="E631" s="207">
        <f>E632+E633+E634+E635+E636+E637+E638</f>
        <v>2552.8000000000002</v>
      </c>
      <c r="F631" s="14"/>
    </row>
    <row r="632" spans="1:14" s="6" customFormat="1" ht="35.25" customHeight="1">
      <c r="A632" s="49" t="s">
        <v>529</v>
      </c>
      <c r="B632" s="69" t="s">
        <v>43</v>
      </c>
      <c r="C632" s="46" t="s">
        <v>437</v>
      </c>
      <c r="D632" s="207">
        <v>1570.8</v>
      </c>
      <c r="E632" s="207">
        <v>1570.8</v>
      </c>
      <c r="F632" s="14"/>
    </row>
    <row r="633" spans="1:14" s="6" customFormat="1" ht="33" customHeight="1">
      <c r="A633" s="49" t="s">
        <v>529</v>
      </c>
      <c r="B633" s="69" t="s">
        <v>286</v>
      </c>
      <c r="C633" s="46" t="s">
        <v>438</v>
      </c>
      <c r="D633" s="207">
        <v>83.5</v>
      </c>
      <c r="E633" s="207">
        <v>83.5</v>
      </c>
      <c r="F633" s="14"/>
    </row>
    <row r="634" spans="1:14" s="6" customFormat="1" ht="64.5" customHeight="1">
      <c r="A634" s="49" t="s">
        <v>529</v>
      </c>
      <c r="B634" s="69" t="s">
        <v>45</v>
      </c>
      <c r="C634" s="46" t="s">
        <v>439</v>
      </c>
      <c r="D634" s="207">
        <v>408.1</v>
      </c>
      <c r="E634" s="207">
        <v>408.1</v>
      </c>
      <c r="F634" s="14"/>
    </row>
    <row r="635" spans="1:14" s="6" customFormat="1" ht="18.75" customHeight="1">
      <c r="A635" s="49" t="s">
        <v>529</v>
      </c>
      <c r="B635" s="69" t="s">
        <v>28</v>
      </c>
      <c r="C635" s="46" t="s">
        <v>434</v>
      </c>
      <c r="D635" s="207">
        <v>152.69999999999999</v>
      </c>
      <c r="E635" s="207">
        <v>146.80000000000001</v>
      </c>
      <c r="F635" s="14"/>
    </row>
    <row r="636" spans="1:14" s="6" customFormat="1" ht="18.75" customHeight="1">
      <c r="A636" s="49" t="s">
        <v>529</v>
      </c>
      <c r="B636" s="69" t="s">
        <v>154</v>
      </c>
      <c r="C636" s="46" t="s">
        <v>441</v>
      </c>
      <c r="D636" s="207">
        <v>198.1</v>
      </c>
      <c r="E636" s="207">
        <v>163.5</v>
      </c>
      <c r="F636" s="14"/>
    </row>
    <row r="637" spans="1:14" s="6" customFormat="1" ht="18.75" hidden="1" customHeight="1">
      <c r="A637" s="49" t="s">
        <v>529</v>
      </c>
      <c r="B637" s="69" t="s">
        <v>442</v>
      </c>
      <c r="C637" s="46" t="s">
        <v>443</v>
      </c>
      <c r="D637" s="207">
        <v>0</v>
      </c>
      <c r="E637" s="207">
        <v>0</v>
      </c>
      <c r="F637" s="14"/>
    </row>
    <row r="638" spans="1:14" s="6" customFormat="1" ht="18.75" customHeight="1">
      <c r="A638" s="49" t="s">
        <v>529</v>
      </c>
      <c r="B638" s="69" t="s">
        <v>289</v>
      </c>
      <c r="C638" s="46" t="s">
        <v>444</v>
      </c>
      <c r="D638" s="207">
        <v>180.2</v>
      </c>
      <c r="E638" s="207">
        <v>180.1</v>
      </c>
      <c r="F638" s="14"/>
    </row>
    <row r="639" spans="1:14" s="6" customFormat="1" ht="31.5" customHeight="1">
      <c r="A639" s="48" t="s">
        <v>274</v>
      </c>
      <c r="B639" s="49"/>
      <c r="C639" s="51" t="s">
        <v>275</v>
      </c>
      <c r="D639" s="207">
        <f>D642+D640</f>
        <v>316.5</v>
      </c>
      <c r="E639" s="207">
        <f>E642+E640</f>
        <v>316.5</v>
      </c>
      <c r="F639" s="14"/>
    </row>
    <row r="640" spans="1:14" s="6" customFormat="1" ht="31.5" customHeight="1">
      <c r="A640" s="48" t="s">
        <v>277</v>
      </c>
      <c r="B640" s="49"/>
      <c r="C640" s="46" t="s">
        <v>445</v>
      </c>
      <c r="D640" s="207">
        <f>D641</f>
        <v>209.8</v>
      </c>
      <c r="E640" s="207">
        <f>E641</f>
        <v>209.8</v>
      </c>
      <c r="F640" s="14"/>
    </row>
    <row r="641" spans="1:6" s="6" customFormat="1" ht="23.25" customHeight="1">
      <c r="A641" s="48" t="s">
        <v>277</v>
      </c>
      <c r="B641" s="49" t="s">
        <v>28</v>
      </c>
      <c r="C641" s="46" t="s">
        <v>434</v>
      </c>
      <c r="D641" s="207">
        <v>209.8</v>
      </c>
      <c r="E641" s="207">
        <v>209.8</v>
      </c>
      <c r="F641" s="14"/>
    </row>
    <row r="642" spans="1:6" s="6" customFormat="1" ht="33.75" customHeight="1">
      <c r="A642" s="48" t="s">
        <v>530</v>
      </c>
      <c r="B642" s="49"/>
      <c r="C642" s="46" t="s">
        <v>446</v>
      </c>
      <c r="D642" s="207">
        <f>D643</f>
        <v>106.7</v>
      </c>
      <c r="E642" s="207">
        <f>E643</f>
        <v>106.7</v>
      </c>
      <c r="F642" s="14"/>
    </row>
    <row r="643" spans="1:6" s="6" customFormat="1" ht="21" customHeight="1">
      <c r="A643" s="48" t="s">
        <v>530</v>
      </c>
      <c r="B643" s="49" t="s">
        <v>28</v>
      </c>
      <c r="C643" s="46" t="s">
        <v>434</v>
      </c>
      <c r="D643" s="207">
        <v>106.7</v>
      </c>
      <c r="E643" s="207">
        <v>106.7</v>
      </c>
      <c r="F643" s="14"/>
    </row>
    <row r="644" spans="1:6" ht="33.75" customHeight="1">
      <c r="A644" s="49" t="s">
        <v>242</v>
      </c>
      <c r="B644" s="87"/>
      <c r="C644" s="51" t="s">
        <v>245</v>
      </c>
      <c r="D644" s="207">
        <f>D645+D648+D650+D652+D654</f>
        <v>2413.9000000000005</v>
      </c>
      <c r="E644" s="207">
        <f>E645+E648+E650+E652+E654</f>
        <v>2407.5000000000005</v>
      </c>
    </row>
    <row r="645" spans="1:6" s="6" customFormat="1" ht="56.25" customHeight="1">
      <c r="A645" s="48" t="s">
        <v>531</v>
      </c>
      <c r="B645" s="49"/>
      <c r="C645" s="43" t="s">
        <v>243</v>
      </c>
      <c r="D645" s="237">
        <f>D646+D647</f>
        <v>1272.1000000000001</v>
      </c>
      <c r="E645" s="237">
        <f>E646+E647</f>
        <v>1265.8000000000002</v>
      </c>
      <c r="F645" s="14"/>
    </row>
    <row r="646" spans="1:6" s="6" customFormat="1" ht="48.75" customHeight="1">
      <c r="A646" s="48" t="s">
        <v>531</v>
      </c>
      <c r="B646" s="49" t="s">
        <v>28</v>
      </c>
      <c r="C646" s="43" t="s">
        <v>38</v>
      </c>
      <c r="D646" s="237">
        <v>131.9</v>
      </c>
      <c r="E646" s="237">
        <v>131.9</v>
      </c>
      <c r="F646" s="14"/>
    </row>
    <row r="647" spans="1:6" s="6" customFormat="1" ht="31.5" customHeight="1">
      <c r="A647" s="48" t="s">
        <v>531</v>
      </c>
      <c r="B647" s="49" t="s">
        <v>154</v>
      </c>
      <c r="C647" s="46" t="s">
        <v>441</v>
      </c>
      <c r="D647" s="237">
        <v>1140.2</v>
      </c>
      <c r="E647" s="237">
        <v>1133.9000000000001</v>
      </c>
      <c r="F647" s="14"/>
    </row>
    <row r="648" spans="1:6" s="6" customFormat="1" ht="38.25" customHeight="1">
      <c r="A648" s="49" t="s">
        <v>532</v>
      </c>
      <c r="B648" s="49"/>
      <c r="C648" s="46" t="s">
        <v>447</v>
      </c>
      <c r="D648" s="207">
        <f>D649</f>
        <v>1009.2</v>
      </c>
      <c r="E648" s="207">
        <f>E649</f>
        <v>1009.1</v>
      </c>
      <c r="F648" s="14"/>
    </row>
    <row r="649" spans="1:6" s="6" customFormat="1" ht="27" customHeight="1">
      <c r="A649" s="49" t="s">
        <v>532</v>
      </c>
      <c r="B649" s="49" t="s">
        <v>28</v>
      </c>
      <c r="C649" s="46" t="s">
        <v>434</v>
      </c>
      <c r="D649" s="207">
        <v>1009.2</v>
      </c>
      <c r="E649" s="207">
        <v>1009.1</v>
      </c>
      <c r="F649" s="14"/>
    </row>
    <row r="650" spans="1:6" s="6" customFormat="1" ht="27" customHeight="1">
      <c r="A650" s="44" t="s">
        <v>533</v>
      </c>
      <c r="B650" s="69"/>
      <c r="C650" s="46" t="s">
        <v>448</v>
      </c>
      <c r="D650" s="237">
        <f>D651</f>
        <v>49.4</v>
      </c>
      <c r="E650" s="237">
        <f>E651</f>
        <v>49.4</v>
      </c>
      <c r="F650" s="14"/>
    </row>
    <row r="651" spans="1:6" s="6" customFormat="1" ht="27" customHeight="1">
      <c r="A651" s="44" t="s">
        <v>533</v>
      </c>
      <c r="B651" s="69" t="s">
        <v>28</v>
      </c>
      <c r="C651" s="46" t="s">
        <v>434</v>
      </c>
      <c r="D651" s="237">
        <v>49.4</v>
      </c>
      <c r="E651" s="237">
        <v>49.4</v>
      </c>
      <c r="F651" s="14"/>
    </row>
    <row r="652" spans="1:6" s="6" customFormat="1" ht="37.5" customHeight="1">
      <c r="A652" s="49" t="s">
        <v>534</v>
      </c>
      <c r="B652" s="49"/>
      <c r="C652" s="43" t="s">
        <v>257</v>
      </c>
      <c r="D652" s="237">
        <f>D653</f>
        <v>34.4</v>
      </c>
      <c r="E652" s="237">
        <f>E653</f>
        <v>34.4</v>
      </c>
      <c r="F652" s="14"/>
    </row>
    <row r="653" spans="1:6" s="6" customFormat="1" ht="53.25" customHeight="1">
      <c r="A653" s="49" t="s">
        <v>534</v>
      </c>
      <c r="B653" s="49" t="s">
        <v>28</v>
      </c>
      <c r="C653" s="43" t="s">
        <v>38</v>
      </c>
      <c r="D653" s="237">
        <v>34.4</v>
      </c>
      <c r="E653" s="237">
        <v>34.4</v>
      </c>
      <c r="F653" s="14"/>
    </row>
    <row r="654" spans="1:6" s="6" customFormat="1" ht="37.5" customHeight="1">
      <c r="A654" s="49" t="s">
        <v>535</v>
      </c>
      <c r="B654" s="49"/>
      <c r="C654" s="43" t="s">
        <v>264</v>
      </c>
      <c r="D654" s="207">
        <f>D655</f>
        <v>48.8</v>
      </c>
      <c r="E654" s="207">
        <f>E655</f>
        <v>48.8</v>
      </c>
      <c r="F654" s="14"/>
    </row>
    <row r="655" spans="1:6" s="6" customFormat="1" ht="53.25" customHeight="1">
      <c r="A655" s="49" t="s">
        <v>535</v>
      </c>
      <c r="B655" s="49" t="s">
        <v>28</v>
      </c>
      <c r="C655" s="43" t="s">
        <v>38</v>
      </c>
      <c r="D655" s="207">
        <v>48.8</v>
      </c>
      <c r="E655" s="207">
        <v>48.8</v>
      </c>
      <c r="F655" s="14"/>
    </row>
    <row r="656" spans="1:6" s="6" customFormat="1" ht="35.25" customHeight="1">
      <c r="A656" s="49" t="s">
        <v>261</v>
      </c>
      <c r="B656" s="87"/>
      <c r="C656" s="51" t="s">
        <v>262</v>
      </c>
      <c r="D656" s="207">
        <f>D657+D659+D663+D665+D661</f>
        <v>12479.300000000001</v>
      </c>
      <c r="E656" s="207">
        <f>E657+E659+E663+E665+E661</f>
        <v>12479.4</v>
      </c>
      <c r="F656" s="14"/>
    </row>
    <row r="657" spans="1:6" s="6" customFormat="1" ht="55.5" customHeight="1">
      <c r="A657" s="49" t="s">
        <v>536</v>
      </c>
      <c r="B657" s="49"/>
      <c r="C657" s="46" t="s">
        <v>449</v>
      </c>
      <c r="D657" s="207">
        <f>D658</f>
        <v>1449.8</v>
      </c>
      <c r="E657" s="207">
        <f>E658</f>
        <v>1449.8</v>
      </c>
      <c r="F657" s="14"/>
    </row>
    <row r="658" spans="1:6" s="6" customFormat="1" ht="77.25" customHeight="1">
      <c r="A658" s="49" t="s">
        <v>536</v>
      </c>
      <c r="B658" s="49" t="s">
        <v>27</v>
      </c>
      <c r="C658" s="46" t="s">
        <v>450</v>
      </c>
      <c r="D658" s="207">
        <v>1449.8</v>
      </c>
      <c r="E658" s="207">
        <v>1449.8</v>
      </c>
      <c r="F658" s="14"/>
    </row>
    <row r="659" spans="1:6" s="6" customFormat="1" ht="39.75" customHeight="1">
      <c r="A659" s="49" t="s">
        <v>537</v>
      </c>
      <c r="B659" s="49"/>
      <c r="C659" s="43" t="s">
        <v>259</v>
      </c>
      <c r="D659" s="207">
        <f>D660</f>
        <v>3124.8</v>
      </c>
      <c r="E659" s="207">
        <f>E660</f>
        <v>3124.8</v>
      </c>
      <c r="F659" s="14"/>
    </row>
    <row r="660" spans="1:6" s="6" customFormat="1" ht="86.25" customHeight="1">
      <c r="A660" s="49" t="s">
        <v>537</v>
      </c>
      <c r="B660" s="49" t="s">
        <v>27</v>
      </c>
      <c r="C660" s="43" t="s">
        <v>41</v>
      </c>
      <c r="D660" s="207">
        <v>3124.8</v>
      </c>
      <c r="E660" s="207">
        <v>3124.8</v>
      </c>
      <c r="F660" s="14"/>
    </row>
    <row r="661" spans="1:6" s="6" customFormat="1" ht="60" customHeight="1">
      <c r="A661" s="49" t="s">
        <v>605</v>
      </c>
      <c r="B661" s="49"/>
      <c r="C661" s="46" t="s">
        <v>584</v>
      </c>
      <c r="D661" s="207">
        <f>D662</f>
        <v>821.2</v>
      </c>
      <c r="E661" s="207">
        <f>E662</f>
        <v>821.3</v>
      </c>
      <c r="F661" s="14"/>
    </row>
    <row r="662" spans="1:6" s="6" customFormat="1" ht="33" customHeight="1">
      <c r="A662" s="49" t="s">
        <v>605</v>
      </c>
      <c r="B662" s="49" t="s">
        <v>30</v>
      </c>
      <c r="C662" s="46" t="s">
        <v>453</v>
      </c>
      <c r="D662" s="207">
        <v>821.2</v>
      </c>
      <c r="E662" s="207">
        <v>821.3</v>
      </c>
      <c r="F662" s="14"/>
    </row>
    <row r="663" spans="1:6" s="6" customFormat="1" ht="33" customHeight="1">
      <c r="A663" s="49" t="s">
        <v>538</v>
      </c>
      <c r="B663" s="49"/>
      <c r="C663" s="46" t="s">
        <v>451</v>
      </c>
      <c r="D663" s="207">
        <f>D664</f>
        <v>31.6</v>
      </c>
      <c r="E663" s="207">
        <f>E664</f>
        <v>31.6</v>
      </c>
      <c r="F663" s="14"/>
    </row>
    <row r="664" spans="1:6" s="6" customFormat="1" ht="73.5" customHeight="1">
      <c r="A664" s="49" t="s">
        <v>538</v>
      </c>
      <c r="B664" s="49" t="s">
        <v>27</v>
      </c>
      <c r="C664" s="46" t="s">
        <v>450</v>
      </c>
      <c r="D664" s="207">
        <v>31.6</v>
      </c>
      <c r="E664" s="207">
        <v>31.6</v>
      </c>
      <c r="F664" s="14"/>
    </row>
    <row r="665" spans="1:6" s="6" customFormat="1" ht="33" customHeight="1">
      <c r="A665" s="44" t="s">
        <v>539</v>
      </c>
      <c r="B665" s="69"/>
      <c r="C665" s="46" t="s">
        <v>452</v>
      </c>
      <c r="D665" s="207">
        <f>D666+D667</f>
        <v>7051.9</v>
      </c>
      <c r="E665" s="207">
        <f>E666+E667</f>
        <v>7051.9</v>
      </c>
      <c r="F665" s="14"/>
    </row>
    <row r="666" spans="1:6" s="6" customFormat="1" ht="75" hidden="1" customHeight="1">
      <c r="A666" s="44" t="s">
        <v>539</v>
      </c>
      <c r="B666" s="69" t="s">
        <v>27</v>
      </c>
      <c r="C666" s="46" t="s">
        <v>450</v>
      </c>
      <c r="D666" s="207">
        <v>0</v>
      </c>
      <c r="E666" s="207">
        <v>0</v>
      </c>
      <c r="F666" s="14"/>
    </row>
    <row r="667" spans="1:6" s="6" customFormat="1" ht="31.5" customHeight="1">
      <c r="A667" s="44" t="s">
        <v>539</v>
      </c>
      <c r="B667" s="69" t="s">
        <v>30</v>
      </c>
      <c r="C667" s="46" t="s">
        <v>453</v>
      </c>
      <c r="D667" s="207">
        <v>7051.9</v>
      </c>
      <c r="E667" s="207">
        <v>7051.9</v>
      </c>
      <c r="F667" s="14"/>
    </row>
    <row r="668" spans="1:6" s="6" customFormat="1" ht="69" customHeight="1">
      <c r="A668" s="44" t="s">
        <v>573</v>
      </c>
      <c r="B668" s="69"/>
      <c r="C668" s="187" t="s">
        <v>725</v>
      </c>
      <c r="D668" s="207">
        <f>D669</f>
        <v>500</v>
      </c>
      <c r="E668" s="207">
        <f>E669</f>
        <v>500</v>
      </c>
      <c r="F668" s="14"/>
    </row>
    <row r="669" spans="1:6" s="6" customFormat="1" ht="31.5" customHeight="1">
      <c r="A669" s="44" t="s">
        <v>573</v>
      </c>
      <c r="B669" s="69">
        <v>612</v>
      </c>
      <c r="C669" s="43" t="s">
        <v>22</v>
      </c>
      <c r="D669" s="207">
        <v>500</v>
      </c>
      <c r="E669" s="207">
        <v>500</v>
      </c>
      <c r="F669" s="14"/>
    </row>
    <row r="670" spans="1:6" s="10" customFormat="1" ht="54" customHeight="1">
      <c r="A670" s="87" t="s">
        <v>247</v>
      </c>
      <c r="B670" s="87"/>
      <c r="C670" s="42" t="s">
        <v>635</v>
      </c>
      <c r="D670" s="218">
        <f>D671+D682+D690</f>
        <v>8905.4</v>
      </c>
      <c r="E670" s="218">
        <f>E671+E682+E690</f>
        <v>8392.2000000000007</v>
      </c>
      <c r="F670" s="25"/>
    </row>
    <row r="671" spans="1:6" s="6" customFormat="1" ht="48" customHeight="1">
      <c r="A671" s="49" t="s">
        <v>239</v>
      </c>
      <c r="B671" s="49"/>
      <c r="C671" s="170" t="s">
        <v>244</v>
      </c>
      <c r="D671" s="207">
        <f>D674+D677+D672</f>
        <v>2939.1</v>
      </c>
      <c r="E671" s="207">
        <f>E674+E677+E672</f>
        <v>2857.1</v>
      </c>
      <c r="F671" s="14"/>
    </row>
    <row r="672" spans="1:6" s="6" customFormat="1" ht="26.25" customHeight="1">
      <c r="A672" s="49" t="s">
        <v>526</v>
      </c>
      <c r="B672" s="49"/>
      <c r="C672" s="46" t="s">
        <v>454</v>
      </c>
      <c r="D672" s="207">
        <f>D673</f>
        <v>14.6</v>
      </c>
      <c r="E672" s="207">
        <f>E673</f>
        <v>14.6</v>
      </c>
      <c r="F672" s="14"/>
    </row>
    <row r="673" spans="1:6" s="6" customFormat="1" ht="26.25" customHeight="1">
      <c r="A673" s="49" t="s">
        <v>526</v>
      </c>
      <c r="B673" s="49" t="s">
        <v>28</v>
      </c>
      <c r="C673" s="46" t="s">
        <v>434</v>
      </c>
      <c r="D673" s="207">
        <v>14.6</v>
      </c>
      <c r="E673" s="207">
        <v>14.6</v>
      </c>
      <c r="F673" s="14"/>
    </row>
    <row r="674" spans="1:6" s="6" customFormat="1" ht="39" customHeight="1">
      <c r="A674" s="49" t="s">
        <v>528</v>
      </c>
      <c r="B674" s="49"/>
      <c r="C674" s="105" t="s">
        <v>249</v>
      </c>
      <c r="D674" s="207">
        <f>D675+D676</f>
        <v>1221.9000000000001</v>
      </c>
      <c r="E674" s="207">
        <f>E675+E676</f>
        <v>1220.8</v>
      </c>
      <c r="F674" s="14"/>
    </row>
    <row r="675" spans="1:6" s="6" customFormat="1" ht="37.5" customHeight="1">
      <c r="A675" s="49" t="s">
        <v>528</v>
      </c>
      <c r="B675" s="53" t="s">
        <v>43</v>
      </c>
      <c r="C675" s="105" t="s">
        <v>37</v>
      </c>
      <c r="D675" s="207">
        <v>938.8</v>
      </c>
      <c r="E675" s="207">
        <v>938.8</v>
      </c>
      <c r="F675" s="14"/>
    </row>
    <row r="676" spans="1:6" s="6" customFormat="1" ht="67.5" customHeight="1">
      <c r="A676" s="49" t="s">
        <v>528</v>
      </c>
      <c r="B676" s="53" t="s">
        <v>45</v>
      </c>
      <c r="C676" s="46" t="s">
        <v>439</v>
      </c>
      <c r="D676" s="207">
        <v>283.10000000000002</v>
      </c>
      <c r="E676" s="207">
        <v>282</v>
      </c>
      <c r="F676" s="14"/>
    </row>
    <row r="677" spans="1:6" s="6" customFormat="1" ht="27.75" customHeight="1">
      <c r="A677" s="49" t="s">
        <v>529</v>
      </c>
      <c r="B677" s="49"/>
      <c r="C677" s="43" t="s">
        <v>240</v>
      </c>
      <c r="D677" s="207">
        <f>D678+D679+D680+D681</f>
        <v>1702.6000000000001</v>
      </c>
      <c r="E677" s="207">
        <f>E678+E679+E680+E681</f>
        <v>1621.7</v>
      </c>
      <c r="F677" s="14"/>
    </row>
    <row r="678" spans="1:6" s="6" customFormat="1" ht="45" customHeight="1">
      <c r="A678" s="49" t="s">
        <v>529</v>
      </c>
      <c r="B678" s="53" t="s">
        <v>43</v>
      </c>
      <c r="C678" s="105" t="s">
        <v>37</v>
      </c>
      <c r="D678" s="207">
        <v>972.3</v>
      </c>
      <c r="E678" s="207">
        <v>972.3</v>
      </c>
      <c r="F678" s="14"/>
    </row>
    <row r="679" spans="1:6" s="6" customFormat="1" ht="66" customHeight="1">
      <c r="A679" s="49" t="s">
        <v>529</v>
      </c>
      <c r="B679" s="53" t="s">
        <v>45</v>
      </c>
      <c r="C679" s="46" t="s">
        <v>439</v>
      </c>
      <c r="D679" s="207">
        <v>295.2</v>
      </c>
      <c r="E679" s="207">
        <v>293</v>
      </c>
      <c r="F679" s="14"/>
    </row>
    <row r="680" spans="1:6" s="6" customFormat="1" ht="36" customHeight="1">
      <c r="A680" s="49" t="s">
        <v>529</v>
      </c>
      <c r="B680" s="49" t="s">
        <v>28</v>
      </c>
      <c r="C680" s="43" t="s">
        <v>241</v>
      </c>
      <c r="D680" s="207">
        <v>284.89999999999998</v>
      </c>
      <c r="E680" s="207">
        <v>275.60000000000002</v>
      </c>
      <c r="F680" s="14"/>
    </row>
    <row r="681" spans="1:6" s="6" customFormat="1" ht="31.5" customHeight="1">
      <c r="A681" s="49" t="s">
        <v>529</v>
      </c>
      <c r="B681" s="49" t="s">
        <v>154</v>
      </c>
      <c r="C681" s="43" t="s">
        <v>155</v>
      </c>
      <c r="D681" s="207">
        <v>150.19999999999999</v>
      </c>
      <c r="E681" s="207">
        <v>80.8</v>
      </c>
      <c r="F681" s="14"/>
    </row>
    <row r="682" spans="1:6" s="6" customFormat="1" ht="32.25" customHeight="1">
      <c r="A682" s="49" t="s">
        <v>242</v>
      </c>
      <c r="B682" s="87"/>
      <c r="C682" s="51" t="s">
        <v>245</v>
      </c>
      <c r="D682" s="207">
        <f>D683+D686+D688</f>
        <v>2197.1</v>
      </c>
      <c r="E682" s="207">
        <f>E683+E686+E688</f>
        <v>1873.2</v>
      </c>
      <c r="F682" s="14"/>
    </row>
    <row r="683" spans="1:6" s="6" customFormat="1" ht="45" customHeight="1">
      <c r="A683" s="49" t="s">
        <v>531</v>
      </c>
      <c r="B683" s="49"/>
      <c r="C683" s="43" t="s">
        <v>243</v>
      </c>
      <c r="D683" s="237">
        <f>D684+D685</f>
        <v>827.40000000000009</v>
      </c>
      <c r="E683" s="237">
        <f>E684+E685</f>
        <v>611</v>
      </c>
      <c r="F683" s="14"/>
    </row>
    <row r="684" spans="1:6" s="6" customFormat="1" ht="45" customHeight="1">
      <c r="A684" s="49" t="s">
        <v>531</v>
      </c>
      <c r="B684" s="49" t="s">
        <v>28</v>
      </c>
      <c r="C684" s="43" t="s">
        <v>38</v>
      </c>
      <c r="D684" s="237">
        <v>129.30000000000001</v>
      </c>
      <c r="E684" s="237">
        <v>129.30000000000001</v>
      </c>
      <c r="F684" s="14"/>
    </row>
    <row r="685" spans="1:6" s="6" customFormat="1" ht="23.25" customHeight="1">
      <c r="A685" s="49" t="s">
        <v>531</v>
      </c>
      <c r="B685" s="49" t="s">
        <v>154</v>
      </c>
      <c r="C685" s="46" t="s">
        <v>441</v>
      </c>
      <c r="D685" s="237">
        <v>698.1</v>
      </c>
      <c r="E685" s="237">
        <v>481.7</v>
      </c>
      <c r="F685" s="14"/>
    </row>
    <row r="686" spans="1:6" s="6" customFormat="1" ht="31.5" customHeight="1">
      <c r="A686" s="49" t="s">
        <v>532</v>
      </c>
      <c r="B686" s="49"/>
      <c r="C686" s="43" t="s">
        <v>246</v>
      </c>
      <c r="D686" s="207">
        <f>1078+470-120-100-250+200</f>
        <v>1278</v>
      </c>
      <c r="E686" s="207">
        <f>E687</f>
        <v>1177.3</v>
      </c>
      <c r="F686" s="14"/>
    </row>
    <row r="687" spans="1:6" s="6" customFormat="1" ht="53.25" customHeight="1">
      <c r="A687" s="49" t="s">
        <v>532</v>
      </c>
      <c r="B687" s="49" t="s">
        <v>28</v>
      </c>
      <c r="C687" s="43" t="s">
        <v>38</v>
      </c>
      <c r="D687" s="207">
        <f>D686</f>
        <v>1278</v>
      </c>
      <c r="E687" s="207">
        <v>1177.3</v>
      </c>
      <c r="F687" s="14"/>
    </row>
    <row r="688" spans="1:6" s="6" customFormat="1" ht="23.25" customHeight="1">
      <c r="A688" s="49" t="s">
        <v>535</v>
      </c>
      <c r="B688" s="49"/>
      <c r="C688" s="43" t="s">
        <v>264</v>
      </c>
      <c r="D688" s="207">
        <f>D689</f>
        <v>91.7</v>
      </c>
      <c r="E688" s="207">
        <f>E689</f>
        <v>84.9</v>
      </c>
      <c r="F688" s="14"/>
    </row>
    <row r="689" spans="1:6" s="6" customFormat="1" ht="45" customHeight="1">
      <c r="A689" s="49" t="s">
        <v>535</v>
      </c>
      <c r="B689" s="49" t="s">
        <v>28</v>
      </c>
      <c r="C689" s="43" t="s">
        <v>38</v>
      </c>
      <c r="D689" s="207">
        <v>91.7</v>
      </c>
      <c r="E689" s="207">
        <v>84.9</v>
      </c>
      <c r="F689" s="14"/>
    </row>
    <row r="690" spans="1:6" s="6" customFormat="1" ht="30.75" customHeight="1">
      <c r="A690" s="49" t="s">
        <v>261</v>
      </c>
      <c r="B690" s="87"/>
      <c r="C690" s="51" t="s">
        <v>262</v>
      </c>
      <c r="D690" s="207">
        <f>D691+D695+D697+D693</f>
        <v>3769.2000000000003</v>
      </c>
      <c r="E690" s="207">
        <f>E691+E695+E697+E693</f>
        <v>3661.9</v>
      </c>
      <c r="F690" s="14"/>
    </row>
    <row r="691" spans="1:6" s="6" customFormat="1" ht="45" customHeight="1">
      <c r="A691" s="49" t="s">
        <v>536</v>
      </c>
      <c r="B691" s="49"/>
      <c r="C691" s="43" t="s">
        <v>258</v>
      </c>
      <c r="D691" s="207">
        <f>D692</f>
        <v>2267.3000000000002</v>
      </c>
      <c r="E691" s="207">
        <f>E692</f>
        <v>2160</v>
      </c>
      <c r="F691" s="14"/>
    </row>
    <row r="692" spans="1:6" s="6" customFormat="1" ht="74.25" customHeight="1">
      <c r="A692" s="49" t="s">
        <v>536</v>
      </c>
      <c r="B692" s="49" t="s">
        <v>27</v>
      </c>
      <c r="C692" s="43" t="s">
        <v>41</v>
      </c>
      <c r="D692" s="207">
        <v>2267.3000000000002</v>
      </c>
      <c r="E692" s="207">
        <v>2160</v>
      </c>
      <c r="F692" s="14"/>
    </row>
    <row r="693" spans="1:6" s="6" customFormat="1" ht="47.25" hidden="1" customHeight="1">
      <c r="A693" s="49" t="s">
        <v>278</v>
      </c>
      <c r="B693" s="49"/>
      <c r="C693" s="43" t="s">
        <v>279</v>
      </c>
      <c r="D693" s="207">
        <f>D694</f>
        <v>0</v>
      </c>
      <c r="E693" s="207"/>
      <c r="F693" s="14"/>
    </row>
    <row r="694" spans="1:6" s="6" customFormat="1" ht="83.25" hidden="1" customHeight="1">
      <c r="A694" s="49" t="s">
        <v>278</v>
      </c>
      <c r="B694" s="49" t="s">
        <v>27</v>
      </c>
      <c r="C694" s="43" t="s">
        <v>41</v>
      </c>
      <c r="D694" s="207">
        <v>0</v>
      </c>
      <c r="E694" s="207"/>
      <c r="F694" s="14"/>
    </row>
    <row r="695" spans="1:6" s="6" customFormat="1" ht="45" customHeight="1">
      <c r="A695" s="49" t="s">
        <v>537</v>
      </c>
      <c r="B695" s="49"/>
      <c r="C695" s="43" t="s">
        <v>259</v>
      </c>
      <c r="D695" s="207">
        <f>D696</f>
        <v>1486.9</v>
      </c>
      <c r="E695" s="207">
        <f>E696</f>
        <v>1486.9</v>
      </c>
      <c r="F695" s="14"/>
    </row>
    <row r="696" spans="1:6" s="6" customFormat="1" ht="45" customHeight="1">
      <c r="A696" s="49" t="s">
        <v>537</v>
      </c>
      <c r="B696" s="49" t="s">
        <v>27</v>
      </c>
      <c r="C696" s="43" t="s">
        <v>41</v>
      </c>
      <c r="D696" s="207">
        <v>1486.9</v>
      </c>
      <c r="E696" s="207">
        <v>1486.9</v>
      </c>
      <c r="F696" s="14"/>
    </row>
    <row r="697" spans="1:6" s="6" customFormat="1" ht="45" customHeight="1">
      <c r="A697" s="49" t="s">
        <v>538</v>
      </c>
      <c r="B697" s="49"/>
      <c r="C697" s="43" t="s">
        <v>260</v>
      </c>
      <c r="D697" s="207">
        <f>D698</f>
        <v>15</v>
      </c>
      <c r="E697" s="207">
        <f>E698</f>
        <v>15</v>
      </c>
      <c r="F697" s="14"/>
    </row>
    <row r="698" spans="1:6" s="6" customFormat="1" ht="45" customHeight="1">
      <c r="A698" s="49" t="s">
        <v>538</v>
      </c>
      <c r="B698" s="49" t="s">
        <v>27</v>
      </c>
      <c r="C698" s="43" t="s">
        <v>41</v>
      </c>
      <c r="D698" s="207">
        <v>15</v>
      </c>
      <c r="E698" s="207">
        <v>15</v>
      </c>
      <c r="F698" s="14"/>
    </row>
    <row r="699" spans="1:6" s="6" customFormat="1" ht="31.5" customHeight="1">
      <c r="A699" s="87" t="s">
        <v>247</v>
      </c>
      <c r="B699" s="49"/>
      <c r="C699" s="42" t="s">
        <v>636</v>
      </c>
      <c r="D699" s="213">
        <f>D700+D714+D717+D721+D734</f>
        <v>9432.7999999999993</v>
      </c>
      <c r="E699" s="213">
        <f>E700+E714+E721+E734+E717</f>
        <v>9396.5000000000018</v>
      </c>
      <c r="F699" s="14"/>
    </row>
    <row r="700" spans="1:6" s="6" customFormat="1" ht="51" customHeight="1">
      <c r="A700" s="49" t="s">
        <v>239</v>
      </c>
      <c r="B700" s="49"/>
      <c r="C700" s="170" t="s">
        <v>244</v>
      </c>
      <c r="D700" s="213">
        <f>D701+D703+D705+D709</f>
        <v>3037.5000000000005</v>
      </c>
      <c r="E700" s="213">
        <f>E701+E703+E705+E709</f>
        <v>3014.7000000000007</v>
      </c>
      <c r="F700" s="14"/>
    </row>
    <row r="701" spans="1:6" s="6" customFormat="1" ht="24.75" customHeight="1">
      <c r="A701" s="44" t="s">
        <v>526</v>
      </c>
      <c r="B701" s="44"/>
      <c r="C701" s="46" t="s">
        <v>454</v>
      </c>
      <c r="D701" s="207">
        <f>D702</f>
        <v>45.4</v>
      </c>
      <c r="E701" s="207">
        <f>E702</f>
        <v>45.4</v>
      </c>
      <c r="F701" s="14"/>
    </row>
    <row r="702" spans="1:6" s="6" customFormat="1" ht="18" customHeight="1">
      <c r="A702" s="44" t="s">
        <v>526</v>
      </c>
      <c r="B702" s="44" t="s">
        <v>28</v>
      </c>
      <c r="C702" s="46" t="s">
        <v>434</v>
      </c>
      <c r="D702" s="207">
        <v>45.4</v>
      </c>
      <c r="E702" s="207">
        <v>45.4</v>
      </c>
      <c r="F702" s="14"/>
    </row>
    <row r="703" spans="1:6" s="6" customFormat="1" ht="51" customHeight="1">
      <c r="A703" s="44" t="s">
        <v>527</v>
      </c>
      <c r="B703" s="44"/>
      <c r="C703" s="46" t="s">
        <v>435</v>
      </c>
      <c r="D703" s="207">
        <f>D704</f>
        <v>23</v>
      </c>
      <c r="E703" s="207">
        <f>E704</f>
        <v>23</v>
      </c>
      <c r="F703" s="14"/>
    </row>
    <row r="704" spans="1:6" s="6" customFormat="1" ht="13.5" customHeight="1">
      <c r="A704" s="44" t="s">
        <v>527</v>
      </c>
      <c r="B704" s="44" t="s">
        <v>28</v>
      </c>
      <c r="C704" s="46" t="s">
        <v>434</v>
      </c>
      <c r="D704" s="207">
        <v>23</v>
      </c>
      <c r="E704" s="207">
        <v>23</v>
      </c>
      <c r="F704" s="14"/>
    </row>
    <row r="705" spans="1:6" s="6" customFormat="1" ht="54" customHeight="1">
      <c r="A705" s="44" t="s">
        <v>528</v>
      </c>
      <c r="B705" s="44"/>
      <c r="C705" s="46" t="s">
        <v>436</v>
      </c>
      <c r="D705" s="272">
        <f>D706+D707+D708</f>
        <v>1054.7</v>
      </c>
      <c r="E705" s="272">
        <f>E706+E707+E708</f>
        <v>1054.7</v>
      </c>
      <c r="F705" s="14"/>
    </row>
    <row r="706" spans="1:6" s="6" customFormat="1" ht="30" customHeight="1">
      <c r="A706" s="44" t="s">
        <v>528</v>
      </c>
      <c r="B706" s="44" t="s">
        <v>43</v>
      </c>
      <c r="C706" s="46" t="s">
        <v>437</v>
      </c>
      <c r="D706" s="272">
        <v>812.8</v>
      </c>
      <c r="E706" s="272">
        <v>812.8</v>
      </c>
      <c r="F706" s="14"/>
    </row>
    <row r="707" spans="1:6" s="6" customFormat="1" ht="30" customHeight="1">
      <c r="A707" s="44" t="s">
        <v>528</v>
      </c>
      <c r="B707" s="44">
        <v>122</v>
      </c>
      <c r="C707" s="43" t="s">
        <v>287</v>
      </c>
      <c r="D707" s="272">
        <v>0</v>
      </c>
      <c r="E707" s="272">
        <v>0</v>
      </c>
      <c r="F707" s="14"/>
    </row>
    <row r="708" spans="1:6" s="6" customFormat="1" ht="71.25" customHeight="1">
      <c r="A708" s="44" t="s">
        <v>528</v>
      </c>
      <c r="B708" s="44" t="s">
        <v>45</v>
      </c>
      <c r="C708" s="46" t="s">
        <v>439</v>
      </c>
      <c r="D708" s="272">
        <v>241.9</v>
      </c>
      <c r="E708" s="272">
        <v>241.9</v>
      </c>
      <c r="F708" s="14"/>
    </row>
    <row r="709" spans="1:6" s="6" customFormat="1" ht="30" customHeight="1">
      <c r="A709" s="44" t="s">
        <v>529</v>
      </c>
      <c r="B709" s="44"/>
      <c r="C709" s="46" t="s">
        <v>440</v>
      </c>
      <c r="D709" s="272">
        <f>D710+D711+D712+D713</f>
        <v>1914.4000000000003</v>
      </c>
      <c r="E709" s="272">
        <f>E710+E711+E712+E713</f>
        <v>1891.6000000000004</v>
      </c>
      <c r="F709" s="14"/>
    </row>
    <row r="710" spans="1:6" s="6" customFormat="1" ht="30" customHeight="1">
      <c r="A710" s="44" t="s">
        <v>529</v>
      </c>
      <c r="B710" s="44" t="s">
        <v>43</v>
      </c>
      <c r="C710" s="46" t="s">
        <v>437</v>
      </c>
      <c r="D710" s="272">
        <v>993.7</v>
      </c>
      <c r="E710" s="272">
        <v>993.7</v>
      </c>
      <c r="F710" s="14"/>
    </row>
    <row r="711" spans="1:6" s="6" customFormat="1" ht="30" customHeight="1">
      <c r="A711" s="44" t="s">
        <v>529</v>
      </c>
      <c r="B711" s="44" t="s">
        <v>45</v>
      </c>
      <c r="C711" s="46" t="s">
        <v>439</v>
      </c>
      <c r="D711" s="272">
        <v>313.10000000000002</v>
      </c>
      <c r="E711" s="272">
        <v>313.10000000000002</v>
      </c>
      <c r="F711" s="14"/>
    </row>
    <row r="712" spans="1:6" s="6" customFormat="1" ht="19.5" customHeight="1">
      <c r="A712" s="44" t="s">
        <v>529</v>
      </c>
      <c r="B712" s="44" t="s">
        <v>28</v>
      </c>
      <c r="C712" s="46" t="s">
        <v>434</v>
      </c>
      <c r="D712" s="272">
        <v>435.2</v>
      </c>
      <c r="E712" s="272">
        <v>412.4</v>
      </c>
      <c r="F712" s="14"/>
    </row>
    <row r="713" spans="1:6" s="6" customFormat="1" ht="20.25" customHeight="1">
      <c r="A713" s="44" t="s">
        <v>529</v>
      </c>
      <c r="B713" s="44" t="s">
        <v>154</v>
      </c>
      <c r="C713" s="46" t="s">
        <v>441</v>
      </c>
      <c r="D713" s="272">
        <v>172.4</v>
      </c>
      <c r="E713" s="272">
        <v>172.4</v>
      </c>
      <c r="F713" s="14"/>
    </row>
    <row r="714" spans="1:6" ht="41.25" customHeight="1">
      <c r="A714" s="49" t="s">
        <v>274</v>
      </c>
      <c r="B714" s="49"/>
      <c r="C714" s="51" t="s">
        <v>275</v>
      </c>
      <c r="D714" s="207">
        <f>D715+D716</f>
        <v>32.799999999999997</v>
      </c>
      <c r="E714" s="207">
        <f>E715+E716</f>
        <v>30.8</v>
      </c>
    </row>
    <row r="715" spans="1:6" ht="21.75" customHeight="1">
      <c r="A715" s="81" t="s">
        <v>530</v>
      </c>
      <c r="B715" s="117" t="s">
        <v>28</v>
      </c>
      <c r="C715" s="82" t="s">
        <v>434</v>
      </c>
      <c r="D715" s="210">
        <v>4</v>
      </c>
      <c r="E715" s="210">
        <v>4</v>
      </c>
    </row>
    <row r="716" spans="1:6" ht="18" customHeight="1">
      <c r="A716" s="44" t="s">
        <v>530</v>
      </c>
      <c r="B716" s="69" t="s">
        <v>154</v>
      </c>
      <c r="C716" s="46" t="s">
        <v>441</v>
      </c>
      <c r="D716" s="207">
        <v>28.8</v>
      </c>
      <c r="E716" s="207">
        <f>26.7+0.1</f>
        <v>26.8</v>
      </c>
    </row>
    <row r="717" spans="1:6" ht="41.25" hidden="1" customHeight="1">
      <c r="A717" s="49" t="s">
        <v>589</v>
      </c>
      <c r="B717" s="49"/>
      <c r="C717" s="50" t="s">
        <v>625</v>
      </c>
      <c r="D717" s="207">
        <f>D718</f>
        <v>0</v>
      </c>
      <c r="E717" s="207">
        <f>E718</f>
        <v>0</v>
      </c>
    </row>
    <row r="718" spans="1:6" ht="41.25" hidden="1" customHeight="1">
      <c r="A718" s="49" t="s">
        <v>589</v>
      </c>
      <c r="B718" s="49" t="s">
        <v>27</v>
      </c>
      <c r="C718" s="50" t="s">
        <v>625</v>
      </c>
      <c r="D718" s="207"/>
      <c r="E718" s="207"/>
    </row>
    <row r="719" spans="1:6" ht="30" hidden="1" customHeight="1">
      <c r="A719" s="44" t="s">
        <v>530</v>
      </c>
      <c r="B719" s="69"/>
      <c r="C719" s="46" t="s">
        <v>446</v>
      </c>
      <c r="D719" s="207">
        <f>D720</f>
        <v>0</v>
      </c>
      <c r="E719" s="207">
        <f>E720</f>
        <v>0</v>
      </c>
    </row>
    <row r="720" spans="1:6" ht="16.5" hidden="1" customHeight="1">
      <c r="A720" s="44" t="s">
        <v>530</v>
      </c>
      <c r="B720" s="69" t="s">
        <v>28</v>
      </c>
      <c r="C720" s="46" t="s">
        <v>434</v>
      </c>
      <c r="D720" s="207">
        <v>0</v>
      </c>
      <c r="E720" s="207">
        <v>0</v>
      </c>
    </row>
    <row r="721" spans="1:6" ht="30.75" customHeight="1">
      <c r="A721" s="49" t="s">
        <v>242</v>
      </c>
      <c r="B721" s="49"/>
      <c r="C721" s="51" t="s">
        <v>245</v>
      </c>
      <c r="D721" s="213">
        <f>D722+D725+D728+D730+D732</f>
        <v>5106.8</v>
      </c>
      <c r="E721" s="213">
        <f>E722+E725+E728+E730+E732</f>
        <v>5097.4000000000005</v>
      </c>
    </row>
    <row r="722" spans="1:6" ht="19.5" customHeight="1">
      <c r="A722" s="44" t="s">
        <v>531</v>
      </c>
      <c r="B722" s="44"/>
      <c r="C722" s="46" t="s">
        <v>455</v>
      </c>
      <c r="D722" s="272">
        <f>D723+D724</f>
        <v>1494.9</v>
      </c>
      <c r="E722" s="272">
        <f>E723+E724</f>
        <v>1492.4</v>
      </c>
    </row>
    <row r="723" spans="1:6" ht="18" customHeight="1">
      <c r="A723" s="44" t="s">
        <v>531</v>
      </c>
      <c r="B723" s="44" t="s">
        <v>28</v>
      </c>
      <c r="C723" s="46" t="s">
        <v>434</v>
      </c>
      <c r="D723" s="272">
        <v>664.8</v>
      </c>
      <c r="E723" s="272">
        <v>662.9</v>
      </c>
    </row>
    <row r="724" spans="1:6" ht="22.5" customHeight="1">
      <c r="A724" s="44" t="s">
        <v>531</v>
      </c>
      <c r="B724" s="44" t="s">
        <v>154</v>
      </c>
      <c r="C724" s="46" t="s">
        <v>441</v>
      </c>
      <c r="D724" s="272">
        <v>830.1</v>
      </c>
      <c r="E724" s="272">
        <v>829.5</v>
      </c>
    </row>
    <row r="725" spans="1:6" ht="30" customHeight="1">
      <c r="A725" s="44" t="s">
        <v>532</v>
      </c>
      <c r="B725" s="44"/>
      <c r="C725" s="46" t="s">
        <v>447</v>
      </c>
      <c r="D725" s="272">
        <f>D726+D727</f>
        <v>1963</v>
      </c>
      <c r="E725" s="272">
        <f>E726+E727</f>
        <v>1956.3</v>
      </c>
    </row>
    <row r="726" spans="1:6" ht="19.5" customHeight="1">
      <c r="A726" s="44" t="s">
        <v>532</v>
      </c>
      <c r="B726" s="44" t="s">
        <v>28</v>
      </c>
      <c r="C726" s="46" t="s">
        <v>434</v>
      </c>
      <c r="D726" s="272">
        <v>1902.5</v>
      </c>
      <c r="E726" s="272">
        <v>1895.8</v>
      </c>
    </row>
    <row r="727" spans="1:6" ht="19.5" customHeight="1">
      <c r="A727" s="44" t="s">
        <v>532</v>
      </c>
      <c r="B727" s="44" t="s">
        <v>154</v>
      </c>
      <c r="C727" s="46" t="s">
        <v>441</v>
      </c>
      <c r="D727" s="272">
        <v>60.5</v>
      </c>
      <c r="E727" s="272">
        <v>60.5</v>
      </c>
    </row>
    <row r="728" spans="1:6" ht="19.5" customHeight="1">
      <c r="A728" s="44" t="s">
        <v>533</v>
      </c>
      <c r="B728" s="44"/>
      <c r="C728" s="46" t="s">
        <v>448</v>
      </c>
      <c r="D728" s="272">
        <f>D729</f>
        <v>737.3</v>
      </c>
      <c r="E728" s="272">
        <f>E729</f>
        <v>737.1</v>
      </c>
    </row>
    <row r="729" spans="1:6" ht="19.5" customHeight="1">
      <c r="A729" s="44" t="s">
        <v>533</v>
      </c>
      <c r="B729" s="44" t="s">
        <v>28</v>
      </c>
      <c r="C729" s="46" t="s">
        <v>434</v>
      </c>
      <c r="D729" s="272">
        <v>737.3</v>
      </c>
      <c r="E729" s="272">
        <v>737.1</v>
      </c>
    </row>
    <row r="730" spans="1:6" ht="19.5" customHeight="1">
      <c r="A730" s="44" t="s">
        <v>534</v>
      </c>
      <c r="B730" s="44"/>
      <c r="C730" s="46" t="s">
        <v>456</v>
      </c>
      <c r="D730" s="272">
        <f>D731</f>
        <v>911.6</v>
      </c>
      <c r="E730" s="272">
        <f>E731</f>
        <v>911.6</v>
      </c>
    </row>
    <row r="731" spans="1:6" ht="19.5" customHeight="1">
      <c r="A731" s="44" t="s">
        <v>534</v>
      </c>
      <c r="B731" s="44" t="s">
        <v>28</v>
      </c>
      <c r="C731" s="46" t="s">
        <v>434</v>
      </c>
      <c r="D731" s="272">
        <v>911.6</v>
      </c>
      <c r="E731" s="272">
        <v>911.6</v>
      </c>
    </row>
    <row r="732" spans="1:6" ht="19.5" hidden="1" customHeight="1">
      <c r="A732" s="44" t="s">
        <v>535</v>
      </c>
      <c r="B732" s="44"/>
      <c r="C732" s="46" t="s">
        <v>457</v>
      </c>
      <c r="D732" s="272">
        <v>0</v>
      </c>
      <c r="E732" s="272"/>
    </row>
    <row r="733" spans="1:6" ht="19.5" hidden="1" customHeight="1">
      <c r="A733" s="44" t="s">
        <v>535</v>
      </c>
      <c r="B733" s="171" t="s">
        <v>28</v>
      </c>
      <c r="C733" s="46" t="s">
        <v>434</v>
      </c>
      <c r="D733" s="273">
        <v>0</v>
      </c>
      <c r="E733" s="273"/>
    </row>
    <row r="734" spans="1:6" ht="30.75" customHeight="1">
      <c r="A734" s="49" t="s">
        <v>261</v>
      </c>
      <c r="B734" s="87"/>
      <c r="C734" s="51" t="s">
        <v>262</v>
      </c>
      <c r="D734" s="213">
        <f>D735+D737+D739+D742</f>
        <v>1255.6999999999998</v>
      </c>
      <c r="E734" s="213">
        <f>E735+E737+E739+E742</f>
        <v>1253.5999999999999</v>
      </c>
      <c r="F734"/>
    </row>
    <row r="735" spans="1:6" ht="54.75" customHeight="1">
      <c r="A735" s="49" t="s">
        <v>536</v>
      </c>
      <c r="B735" s="49"/>
      <c r="C735" s="43" t="s">
        <v>258</v>
      </c>
      <c r="D735" s="207">
        <f>D736</f>
        <v>700.8</v>
      </c>
      <c r="E735" s="207">
        <f>E736</f>
        <v>698.7</v>
      </c>
      <c r="F735"/>
    </row>
    <row r="736" spans="1:6" ht="63.75" customHeight="1">
      <c r="A736" s="49" t="s">
        <v>536</v>
      </c>
      <c r="B736" s="49" t="s">
        <v>27</v>
      </c>
      <c r="C736" s="43" t="s">
        <v>41</v>
      </c>
      <c r="D736" s="207">
        <v>700.8</v>
      </c>
      <c r="E736" s="207">
        <v>698.7</v>
      </c>
      <c r="F736"/>
    </row>
    <row r="737" spans="1:6" ht="33" customHeight="1">
      <c r="A737" s="49" t="s">
        <v>537</v>
      </c>
      <c r="B737" s="49"/>
      <c r="C737" s="43" t="s">
        <v>259</v>
      </c>
      <c r="D737" s="207">
        <f>D738</f>
        <v>549.4</v>
      </c>
      <c r="E737" s="207">
        <f>E738</f>
        <v>549.4</v>
      </c>
      <c r="F737"/>
    </row>
    <row r="738" spans="1:6" ht="77.25" customHeight="1">
      <c r="A738" s="49" t="s">
        <v>537</v>
      </c>
      <c r="B738" s="49" t="s">
        <v>27</v>
      </c>
      <c r="C738" s="43" t="s">
        <v>41</v>
      </c>
      <c r="D738" s="207">
        <v>549.4</v>
      </c>
      <c r="E738" s="207">
        <v>549.4</v>
      </c>
      <c r="F738"/>
    </row>
    <row r="739" spans="1:6" ht="31.5" customHeight="1">
      <c r="A739" s="49" t="s">
        <v>538</v>
      </c>
      <c r="B739" s="49"/>
      <c r="C739" s="43" t="s">
        <v>260</v>
      </c>
      <c r="D739" s="207">
        <f>D740</f>
        <v>5.5</v>
      </c>
      <c r="E739" s="207">
        <f>E740</f>
        <v>5.5</v>
      </c>
      <c r="F739"/>
    </row>
    <row r="740" spans="1:6" ht="82.5" customHeight="1">
      <c r="A740" s="49" t="s">
        <v>538</v>
      </c>
      <c r="B740" s="49" t="s">
        <v>27</v>
      </c>
      <c r="C740" s="43" t="s">
        <v>41</v>
      </c>
      <c r="D740" s="207">
        <v>5.5</v>
      </c>
      <c r="E740" s="207">
        <v>5.5</v>
      </c>
      <c r="F740"/>
    </row>
    <row r="741" spans="1:6" ht="48" hidden="1" customHeight="1">
      <c r="A741" s="49" t="s">
        <v>589</v>
      </c>
      <c r="B741" s="49"/>
      <c r="C741" s="46" t="s">
        <v>588</v>
      </c>
      <c r="D741" s="238">
        <f>D742</f>
        <v>0</v>
      </c>
      <c r="E741" s="238">
        <f t="shared" ref="E741" si="72">E742</f>
        <v>0</v>
      </c>
      <c r="F741"/>
    </row>
    <row r="742" spans="1:6" ht="82.5" hidden="1" customHeight="1">
      <c r="A742" s="49" t="s">
        <v>589</v>
      </c>
      <c r="B742" s="49" t="s">
        <v>146</v>
      </c>
      <c r="C742" s="46" t="s">
        <v>471</v>
      </c>
      <c r="D742" s="238">
        <v>0</v>
      </c>
      <c r="E742" s="238">
        <v>0</v>
      </c>
      <c r="F742"/>
    </row>
    <row r="743" spans="1:6" ht="45" customHeight="1">
      <c r="A743" s="87" t="s">
        <v>247</v>
      </c>
      <c r="B743" s="49"/>
      <c r="C743" s="42" t="s">
        <v>637</v>
      </c>
      <c r="D743" s="213">
        <f>D744+D755+D766</f>
        <v>4166.2999999999993</v>
      </c>
      <c r="E743" s="213">
        <f>E744+E755+E766</f>
        <v>3832.8999999999996</v>
      </c>
      <c r="F743"/>
    </row>
    <row r="744" spans="1:6" ht="60.75" customHeight="1">
      <c r="A744" s="49" t="s">
        <v>239</v>
      </c>
      <c r="B744" s="49"/>
      <c r="C744" s="170" t="s">
        <v>244</v>
      </c>
      <c r="D744" s="213">
        <f>D745+D748+D753</f>
        <v>2778.0999999999995</v>
      </c>
      <c r="E744" s="213">
        <f>E745+E748+E753</f>
        <v>2528.6999999999998</v>
      </c>
      <c r="F744"/>
    </row>
    <row r="745" spans="1:6" ht="35.25" customHeight="1">
      <c r="A745" s="49" t="s">
        <v>528</v>
      </c>
      <c r="B745" s="49"/>
      <c r="C745" s="115" t="s">
        <v>248</v>
      </c>
      <c r="D745" s="207">
        <f>D746+D747</f>
        <v>1017.5</v>
      </c>
      <c r="E745" s="207">
        <f>E746+E747</f>
        <v>1017.5</v>
      </c>
      <c r="F745"/>
    </row>
    <row r="746" spans="1:6" ht="30" customHeight="1">
      <c r="A746" s="49" t="s">
        <v>528</v>
      </c>
      <c r="B746" s="44" t="s">
        <v>43</v>
      </c>
      <c r="C746" s="46" t="s">
        <v>437</v>
      </c>
      <c r="D746" s="207">
        <v>781.5</v>
      </c>
      <c r="E746" s="207">
        <v>781.5</v>
      </c>
      <c r="F746"/>
    </row>
    <row r="747" spans="1:6" ht="30" customHeight="1">
      <c r="A747" s="49" t="s">
        <v>528</v>
      </c>
      <c r="B747" s="44" t="s">
        <v>45</v>
      </c>
      <c r="C747" s="46" t="s">
        <v>439</v>
      </c>
      <c r="D747" s="207">
        <v>236</v>
      </c>
      <c r="E747" s="207">
        <v>236</v>
      </c>
      <c r="F747"/>
    </row>
    <row r="748" spans="1:6" ht="25.5" customHeight="1">
      <c r="A748" s="49" t="s">
        <v>529</v>
      </c>
      <c r="B748" s="49"/>
      <c r="C748" s="43" t="s">
        <v>240</v>
      </c>
      <c r="D748" s="207">
        <f>D749+D750+D751+D752</f>
        <v>1726.8999999999999</v>
      </c>
      <c r="E748" s="207">
        <f>E749+E750+E751+E752</f>
        <v>1477.5</v>
      </c>
      <c r="F748"/>
    </row>
    <row r="749" spans="1:6" ht="30" customHeight="1">
      <c r="A749" s="49" t="s">
        <v>529</v>
      </c>
      <c r="B749" s="44" t="s">
        <v>43</v>
      </c>
      <c r="C749" s="46" t="s">
        <v>437</v>
      </c>
      <c r="D749" s="207">
        <v>813.4</v>
      </c>
      <c r="E749" s="207">
        <v>813.4</v>
      </c>
      <c r="F749"/>
    </row>
    <row r="750" spans="1:6" ht="32.25" customHeight="1">
      <c r="A750" s="49" t="s">
        <v>529</v>
      </c>
      <c r="B750" s="44" t="s">
        <v>45</v>
      </c>
      <c r="C750" s="46" t="s">
        <v>439</v>
      </c>
      <c r="D750" s="207">
        <v>245.7</v>
      </c>
      <c r="E750" s="207">
        <v>245.7</v>
      </c>
      <c r="F750"/>
    </row>
    <row r="751" spans="1:6" ht="22.5" customHeight="1">
      <c r="A751" s="49" t="s">
        <v>529</v>
      </c>
      <c r="B751" s="44" t="s">
        <v>28</v>
      </c>
      <c r="C751" s="46" t="s">
        <v>434</v>
      </c>
      <c r="D751" s="207">
        <v>503.8</v>
      </c>
      <c r="E751" s="207">
        <v>270.5</v>
      </c>
      <c r="F751"/>
    </row>
    <row r="752" spans="1:6" ht="22.5" customHeight="1">
      <c r="A752" s="49" t="s">
        <v>529</v>
      </c>
      <c r="B752" s="44" t="s">
        <v>154</v>
      </c>
      <c r="C752" s="46" t="s">
        <v>441</v>
      </c>
      <c r="D752" s="207">
        <v>164</v>
      </c>
      <c r="E752" s="207">
        <v>147.9</v>
      </c>
      <c r="F752"/>
    </row>
    <row r="753" spans="1:6" ht="15" customHeight="1">
      <c r="A753" s="49" t="s">
        <v>540</v>
      </c>
      <c r="B753" s="44"/>
      <c r="C753" s="46" t="s">
        <v>585</v>
      </c>
      <c r="D753" s="207">
        <f>D754</f>
        <v>33.700000000000003</v>
      </c>
      <c r="E753" s="207">
        <f>E754</f>
        <v>33.700000000000003</v>
      </c>
      <c r="F753"/>
    </row>
    <row r="754" spans="1:6" ht="18.75" customHeight="1">
      <c r="A754" s="49" t="s">
        <v>540</v>
      </c>
      <c r="B754" s="44">
        <v>244</v>
      </c>
      <c r="C754" s="46" t="s">
        <v>434</v>
      </c>
      <c r="D754" s="207">
        <v>33.700000000000003</v>
      </c>
      <c r="E754" s="207">
        <v>33.700000000000003</v>
      </c>
      <c r="F754"/>
    </row>
    <row r="755" spans="1:6" ht="36" customHeight="1">
      <c r="A755" s="49" t="s">
        <v>242</v>
      </c>
      <c r="B755" s="49"/>
      <c r="C755" s="51" t="s">
        <v>245</v>
      </c>
      <c r="D755" s="213">
        <f>D756+D759+D762+D764</f>
        <v>682.40000000000009</v>
      </c>
      <c r="E755" s="213">
        <f>E756+E759+E762+E764</f>
        <v>615.6</v>
      </c>
      <c r="F755"/>
    </row>
    <row r="756" spans="1:6" ht="22.5" customHeight="1">
      <c r="A756" s="44" t="s">
        <v>531</v>
      </c>
      <c r="B756" s="44"/>
      <c r="C756" s="46" t="s">
        <v>455</v>
      </c>
      <c r="D756" s="207">
        <f>D757+D758</f>
        <v>252.8</v>
      </c>
      <c r="E756" s="207">
        <f>E757+E758</f>
        <v>224.6</v>
      </c>
      <c r="F756"/>
    </row>
    <row r="757" spans="1:6" ht="15.75" customHeight="1">
      <c r="A757" s="44" t="s">
        <v>531</v>
      </c>
      <c r="B757" s="44" t="s">
        <v>28</v>
      </c>
      <c r="C757" s="46" t="s">
        <v>434</v>
      </c>
      <c r="D757" s="207">
        <v>238.4</v>
      </c>
      <c r="E757" s="207">
        <v>210.2</v>
      </c>
      <c r="F757"/>
    </row>
    <row r="758" spans="1:6" ht="15.75" customHeight="1">
      <c r="A758" s="44" t="s">
        <v>531</v>
      </c>
      <c r="B758" s="44" t="s">
        <v>154</v>
      </c>
      <c r="C758" s="46" t="s">
        <v>441</v>
      </c>
      <c r="D758" s="207">
        <v>14.4</v>
      </c>
      <c r="E758" s="207">
        <v>14.4</v>
      </c>
      <c r="F758"/>
    </row>
    <row r="759" spans="1:6" ht="15.75" customHeight="1">
      <c r="A759" s="44" t="s">
        <v>532</v>
      </c>
      <c r="B759" s="44"/>
      <c r="C759" s="46" t="s">
        <v>447</v>
      </c>
      <c r="D759" s="207">
        <f>D760+D761</f>
        <v>187.29999999999998</v>
      </c>
      <c r="E759" s="207">
        <f>E760+E761</f>
        <v>163.89999999999998</v>
      </c>
      <c r="F759"/>
    </row>
    <row r="760" spans="1:6" ht="15.75" customHeight="1">
      <c r="A760" s="44" t="s">
        <v>532</v>
      </c>
      <c r="B760" s="44" t="s">
        <v>28</v>
      </c>
      <c r="C760" s="46" t="s">
        <v>434</v>
      </c>
      <c r="D760" s="207">
        <v>179.6</v>
      </c>
      <c r="E760" s="207">
        <v>156.19999999999999</v>
      </c>
      <c r="F760"/>
    </row>
    <row r="761" spans="1:6" ht="15.75" customHeight="1">
      <c r="A761" s="44" t="s">
        <v>532</v>
      </c>
      <c r="B761" s="44" t="s">
        <v>154</v>
      </c>
      <c r="C761" s="46" t="s">
        <v>441</v>
      </c>
      <c r="D761" s="207">
        <v>7.7</v>
      </c>
      <c r="E761" s="207">
        <v>7.7</v>
      </c>
      <c r="F761"/>
    </row>
    <row r="762" spans="1:6" ht="15.75" customHeight="1">
      <c r="A762" s="44" t="s">
        <v>535</v>
      </c>
      <c r="B762" s="44"/>
      <c r="C762" s="46" t="s">
        <v>457</v>
      </c>
      <c r="D762" s="207">
        <f>D763</f>
        <v>152.30000000000001</v>
      </c>
      <c r="E762" s="207">
        <f>E763</f>
        <v>137.1</v>
      </c>
      <c r="F762"/>
    </row>
    <row r="763" spans="1:6" ht="15.75" customHeight="1">
      <c r="A763" s="44" t="s">
        <v>535</v>
      </c>
      <c r="B763" s="44" t="s">
        <v>28</v>
      </c>
      <c r="C763" s="46" t="s">
        <v>434</v>
      </c>
      <c r="D763" s="207">
        <v>152.30000000000001</v>
      </c>
      <c r="E763" s="207">
        <v>137.1</v>
      </c>
      <c r="F763"/>
    </row>
    <row r="764" spans="1:6" ht="15.75" customHeight="1">
      <c r="A764" s="44" t="s">
        <v>705</v>
      </c>
      <c r="B764" s="44"/>
      <c r="C764" s="43"/>
      <c r="D764" s="207">
        <f>D765</f>
        <v>90</v>
      </c>
      <c r="E764" s="207">
        <f>E765</f>
        <v>90</v>
      </c>
      <c r="F764"/>
    </row>
    <row r="765" spans="1:6" ht="53.25" customHeight="1">
      <c r="A765" s="44" t="s">
        <v>705</v>
      </c>
      <c r="B765" s="44">
        <v>244</v>
      </c>
      <c r="C765" s="187" t="s">
        <v>38</v>
      </c>
      <c r="D765" s="207">
        <v>90</v>
      </c>
      <c r="E765" s="207">
        <v>90</v>
      </c>
      <c r="F765"/>
    </row>
    <row r="766" spans="1:6" ht="41.25" customHeight="1">
      <c r="A766" s="49" t="s">
        <v>261</v>
      </c>
      <c r="B766" s="49"/>
      <c r="C766" s="51" t="s">
        <v>262</v>
      </c>
      <c r="D766" s="213">
        <f>D769</f>
        <v>705.8</v>
      </c>
      <c r="E766" s="213">
        <f>E769</f>
        <v>688.59999999999991</v>
      </c>
      <c r="F766"/>
    </row>
    <row r="767" spans="1:6" ht="45" hidden="1" customHeight="1">
      <c r="A767" s="44" t="s">
        <v>537</v>
      </c>
      <c r="B767" s="44"/>
      <c r="C767" s="46" t="s">
        <v>458</v>
      </c>
      <c r="D767" s="207">
        <f>D768</f>
        <v>0</v>
      </c>
      <c r="E767" s="207"/>
      <c r="F767"/>
    </row>
    <row r="768" spans="1:6" ht="78" hidden="1" customHeight="1">
      <c r="A768" s="44" t="s">
        <v>537</v>
      </c>
      <c r="B768" s="44" t="s">
        <v>27</v>
      </c>
      <c r="C768" s="46" t="s">
        <v>450</v>
      </c>
      <c r="D768" s="207">
        <v>0</v>
      </c>
      <c r="E768" s="207"/>
      <c r="F768"/>
    </row>
    <row r="769" spans="1:6" ht="36" customHeight="1">
      <c r="A769" s="44" t="s">
        <v>261</v>
      </c>
      <c r="B769" s="44"/>
      <c r="C769" s="43" t="s">
        <v>262</v>
      </c>
      <c r="D769" s="207">
        <f>D770+D772+D774</f>
        <v>705.8</v>
      </c>
      <c r="E769" s="207">
        <f>E770+E772+E774</f>
        <v>688.59999999999991</v>
      </c>
      <c r="F769"/>
    </row>
    <row r="770" spans="1:6" ht="58.5" customHeight="1">
      <c r="A770" s="44" t="s">
        <v>536</v>
      </c>
      <c r="B770" s="44"/>
      <c r="C770" s="43" t="s">
        <v>258</v>
      </c>
      <c r="D770" s="207">
        <f>D771</f>
        <v>377</v>
      </c>
      <c r="E770" s="207">
        <f>E771</f>
        <v>359.8</v>
      </c>
      <c r="F770"/>
    </row>
    <row r="771" spans="1:6" ht="78" customHeight="1">
      <c r="A771" s="44" t="s">
        <v>536</v>
      </c>
      <c r="B771" s="44">
        <v>611</v>
      </c>
      <c r="C771" s="43" t="s">
        <v>41</v>
      </c>
      <c r="D771" s="207">
        <v>377</v>
      </c>
      <c r="E771" s="207">
        <v>359.8</v>
      </c>
      <c r="F771"/>
    </row>
    <row r="772" spans="1:6" ht="30" customHeight="1">
      <c r="A772" s="44" t="s">
        <v>537</v>
      </c>
      <c r="B772" s="44"/>
      <c r="C772" s="46" t="s">
        <v>449</v>
      </c>
      <c r="D772" s="207">
        <f>D773</f>
        <v>325.5</v>
      </c>
      <c r="E772" s="207">
        <f t="shared" ref="E772" si="73">E773</f>
        <v>325.5</v>
      </c>
      <c r="F772"/>
    </row>
    <row r="773" spans="1:6" ht="76.5" customHeight="1">
      <c r="A773" s="44" t="s">
        <v>537</v>
      </c>
      <c r="B773" s="44" t="s">
        <v>27</v>
      </c>
      <c r="C773" s="46" t="s">
        <v>450</v>
      </c>
      <c r="D773" s="207">
        <v>325.5</v>
      </c>
      <c r="E773" s="207">
        <v>325.5</v>
      </c>
      <c r="F773"/>
    </row>
    <row r="774" spans="1:6" ht="33.75" customHeight="1">
      <c r="A774" s="44" t="s">
        <v>538</v>
      </c>
      <c r="B774" s="44"/>
      <c r="C774" s="46" t="s">
        <v>451</v>
      </c>
      <c r="D774" s="207">
        <f>D775</f>
        <v>3.3</v>
      </c>
      <c r="E774" s="207">
        <f t="shared" ref="E774" si="74">E775</f>
        <v>3.3</v>
      </c>
      <c r="F774"/>
    </row>
    <row r="775" spans="1:6" ht="81" customHeight="1">
      <c r="A775" s="44" t="s">
        <v>538</v>
      </c>
      <c r="B775" s="44" t="s">
        <v>27</v>
      </c>
      <c r="C775" s="46" t="s">
        <v>450</v>
      </c>
      <c r="D775" s="207">
        <v>3.3</v>
      </c>
      <c r="E775" s="207">
        <v>3.3</v>
      </c>
      <c r="F775"/>
    </row>
    <row r="776" spans="1:6" ht="31.5" customHeight="1">
      <c r="A776" s="87" t="s">
        <v>247</v>
      </c>
      <c r="B776" s="87"/>
      <c r="C776" s="42" t="s">
        <v>638</v>
      </c>
      <c r="D776" s="213">
        <f>D777+D788+D793</f>
        <v>2740.7999999999997</v>
      </c>
      <c r="E776" s="213">
        <f>E777+E788+E793</f>
        <v>2690.1</v>
      </c>
      <c r="F776"/>
    </row>
    <row r="777" spans="1:6" ht="38.25" customHeight="1">
      <c r="A777" s="49" t="s">
        <v>239</v>
      </c>
      <c r="B777" s="49"/>
      <c r="C777" s="172" t="s">
        <v>244</v>
      </c>
      <c r="D777" s="207">
        <f>D778+D781</f>
        <v>2129.5</v>
      </c>
      <c r="E777" s="207">
        <f>E778+E781</f>
        <v>2088.9</v>
      </c>
      <c r="F777"/>
    </row>
    <row r="778" spans="1:6" ht="30" customHeight="1">
      <c r="A778" s="49" t="s">
        <v>528</v>
      </c>
      <c r="B778" s="49"/>
      <c r="C778" s="115" t="s">
        <v>248</v>
      </c>
      <c r="D778" s="207">
        <f>D779+D780</f>
        <v>1252.3</v>
      </c>
      <c r="E778" s="207">
        <f>E779+E780</f>
        <v>1250.7</v>
      </c>
      <c r="F778"/>
    </row>
    <row r="779" spans="1:6" ht="30" customHeight="1">
      <c r="A779" s="49" t="s">
        <v>528</v>
      </c>
      <c r="B779" s="44">
        <v>121</v>
      </c>
      <c r="C779" s="46" t="s">
        <v>437</v>
      </c>
      <c r="D779" s="207">
        <v>943.5</v>
      </c>
      <c r="E779" s="207">
        <v>941.9</v>
      </c>
      <c r="F779"/>
    </row>
    <row r="780" spans="1:6" ht="64.5" customHeight="1">
      <c r="A780" s="49" t="s">
        <v>528</v>
      </c>
      <c r="B780" s="44" t="s">
        <v>45</v>
      </c>
      <c r="C780" s="46" t="s">
        <v>439</v>
      </c>
      <c r="D780" s="207">
        <v>308.8</v>
      </c>
      <c r="E780" s="207">
        <v>308.8</v>
      </c>
      <c r="F780"/>
    </row>
    <row r="781" spans="1:6" ht="51.75" customHeight="1">
      <c r="A781" s="44" t="s">
        <v>529</v>
      </c>
      <c r="B781" s="44"/>
      <c r="C781" s="46" t="s">
        <v>440</v>
      </c>
      <c r="D781" s="207">
        <f>D782+D783+D784+D785+D786+D787</f>
        <v>877.2</v>
      </c>
      <c r="E781" s="207">
        <f>E782+E783+E784+E785+E786+E787</f>
        <v>838.2</v>
      </c>
      <c r="F781"/>
    </row>
    <row r="782" spans="1:6" ht="30" customHeight="1">
      <c r="A782" s="44" t="s">
        <v>529</v>
      </c>
      <c r="B782" s="44" t="s">
        <v>43</v>
      </c>
      <c r="C782" s="46" t="s">
        <v>437</v>
      </c>
      <c r="D782" s="207">
        <v>601.4</v>
      </c>
      <c r="E782" s="207">
        <v>601.4</v>
      </c>
      <c r="F782"/>
    </row>
    <row r="783" spans="1:6" ht="75" customHeight="1">
      <c r="A783" s="44" t="s">
        <v>529</v>
      </c>
      <c r="B783" s="44" t="s">
        <v>45</v>
      </c>
      <c r="C783" s="46" t="s">
        <v>439</v>
      </c>
      <c r="D783" s="207">
        <v>180.8</v>
      </c>
      <c r="E783" s="207">
        <v>180.8</v>
      </c>
      <c r="F783"/>
    </row>
    <row r="784" spans="1:6" ht="22.5" customHeight="1">
      <c r="A784" s="44" t="s">
        <v>529</v>
      </c>
      <c r="B784" s="44" t="s">
        <v>28</v>
      </c>
      <c r="C784" s="46" t="s">
        <v>434</v>
      </c>
      <c r="D784" s="207">
        <v>70.7</v>
      </c>
      <c r="E784" s="207">
        <v>39</v>
      </c>
      <c r="F784"/>
    </row>
    <row r="785" spans="1:6" ht="22.5" customHeight="1">
      <c r="A785" s="44" t="s">
        <v>529</v>
      </c>
      <c r="B785" s="44" t="s">
        <v>154</v>
      </c>
      <c r="C785" s="46" t="s">
        <v>441</v>
      </c>
      <c r="D785" s="207">
        <v>16.3</v>
      </c>
      <c r="E785" s="207">
        <v>9.1</v>
      </c>
      <c r="F785"/>
    </row>
    <row r="786" spans="1:6" ht="22.5" customHeight="1">
      <c r="A786" s="44" t="s">
        <v>529</v>
      </c>
      <c r="B786" s="44">
        <v>831</v>
      </c>
      <c r="C786" s="46" t="s">
        <v>469</v>
      </c>
      <c r="D786" s="207">
        <v>2</v>
      </c>
      <c r="E786" s="207">
        <v>2</v>
      </c>
      <c r="F786"/>
    </row>
    <row r="787" spans="1:6" ht="22.5" customHeight="1">
      <c r="A787" s="44" t="s">
        <v>529</v>
      </c>
      <c r="B787" s="44">
        <v>853</v>
      </c>
      <c r="C787" s="46" t="s">
        <v>444</v>
      </c>
      <c r="D787" s="207">
        <v>6</v>
      </c>
      <c r="E787" s="207">
        <v>5.9</v>
      </c>
      <c r="F787"/>
    </row>
    <row r="788" spans="1:6" ht="36" customHeight="1">
      <c r="A788" s="49" t="s">
        <v>274</v>
      </c>
      <c r="B788" s="49"/>
      <c r="C788" s="51" t="s">
        <v>275</v>
      </c>
      <c r="D788" s="207">
        <f>D789+D791</f>
        <v>87.699999999999989</v>
      </c>
      <c r="E788" s="207">
        <f>E789+E791</f>
        <v>87.699999999999989</v>
      </c>
      <c r="F788"/>
    </row>
    <row r="789" spans="1:6" ht="34.5" customHeight="1">
      <c r="A789" s="49" t="s">
        <v>530</v>
      </c>
      <c r="B789" s="49"/>
      <c r="C789" s="43" t="s">
        <v>276</v>
      </c>
      <c r="D789" s="207">
        <f>D790</f>
        <v>52.3</v>
      </c>
      <c r="E789" s="207">
        <f>E790</f>
        <v>52.3</v>
      </c>
      <c r="F789"/>
    </row>
    <row r="790" spans="1:6" ht="45" customHeight="1">
      <c r="A790" s="49" t="s">
        <v>530</v>
      </c>
      <c r="B790" s="49" t="s">
        <v>28</v>
      </c>
      <c r="C790" s="43" t="s">
        <v>38</v>
      </c>
      <c r="D790" s="207">
        <v>52.3</v>
      </c>
      <c r="E790" s="207">
        <v>52.3</v>
      </c>
      <c r="F790"/>
    </row>
    <row r="791" spans="1:6" ht="27.75" customHeight="1">
      <c r="A791" s="49" t="s">
        <v>540</v>
      </c>
      <c r="B791" s="49"/>
      <c r="C791" s="43" t="s">
        <v>715</v>
      </c>
      <c r="D791" s="207">
        <f>D792</f>
        <v>35.4</v>
      </c>
      <c r="E791" s="207">
        <f>E792</f>
        <v>35.4</v>
      </c>
      <c r="F791"/>
    </row>
    <row r="792" spans="1:6" ht="45" customHeight="1">
      <c r="A792" s="49" t="s">
        <v>540</v>
      </c>
      <c r="B792" s="49" t="s">
        <v>28</v>
      </c>
      <c r="C792" s="43" t="s">
        <v>38</v>
      </c>
      <c r="D792" s="207">
        <v>35.4</v>
      </c>
      <c r="E792" s="207">
        <v>35.4</v>
      </c>
      <c r="F792"/>
    </row>
    <row r="793" spans="1:6" ht="35.25" customHeight="1">
      <c r="A793" s="49" t="s">
        <v>242</v>
      </c>
      <c r="B793" s="49"/>
      <c r="C793" s="51" t="s">
        <v>245</v>
      </c>
      <c r="D793" s="213">
        <f>D794+D797+D799</f>
        <v>523.6</v>
      </c>
      <c r="E793" s="213">
        <f>E794+E797+E799</f>
        <v>513.5</v>
      </c>
      <c r="F793"/>
    </row>
    <row r="794" spans="1:6" ht="18.75" customHeight="1">
      <c r="A794" s="44" t="s">
        <v>531</v>
      </c>
      <c r="B794" s="44"/>
      <c r="C794" s="46" t="s">
        <v>455</v>
      </c>
      <c r="D794" s="207">
        <f>D795+D796</f>
        <v>120.6</v>
      </c>
      <c r="E794" s="207">
        <f>E795+E796</f>
        <v>115.9</v>
      </c>
      <c r="F794"/>
    </row>
    <row r="795" spans="1:6" ht="18.75" customHeight="1">
      <c r="A795" s="44" t="s">
        <v>531</v>
      </c>
      <c r="B795" s="44" t="s">
        <v>28</v>
      </c>
      <c r="C795" s="46" t="s">
        <v>434</v>
      </c>
      <c r="D795" s="207">
        <v>0</v>
      </c>
      <c r="E795" s="207">
        <v>0</v>
      </c>
      <c r="F795"/>
    </row>
    <row r="796" spans="1:6" ht="18.75" customHeight="1">
      <c r="A796" s="44" t="s">
        <v>531</v>
      </c>
      <c r="B796" s="44" t="s">
        <v>154</v>
      </c>
      <c r="C796" s="46" t="s">
        <v>441</v>
      </c>
      <c r="D796" s="207">
        <v>120.6</v>
      </c>
      <c r="E796" s="207">
        <v>115.9</v>
      </c>
      <c r="F796"/>
    </row>
    <row r="797" spans="1:6" ht="18.75" customHeight="1">
      <c r="A797" s="44" t="s">
        <v>532</v>
      </c>
      <c r="B797" s="44"/>
      <c r="C797" s="46" t="s">
        <v>447</v>
      </c>
      <c r="D797" s="207">
        <f>D798</f>
        <v>287.5</v>
      </c>
      <c r="E797" s="207">
        <f>E798</f>
        <v>282.10000000000002</v>
      </c>
      <c r="F797"/>
    </row>
    <row r="798" spans="1:6" ht="18.75" customHeight="1">
      <c r="A798" s="44" t="s">
        <v>532</v>
      </c>
      <c r="B798" s="44">
        <v>244</v>
      </c>
      <c r="C798" s="46" t="s">
        <v>434</v>
      </c>
      <c r="D798" s="207">
        <f>237.8+49.7+142-62-80</f>
        <v>287.5</v>
      </c>
      <c r="E798" s="207">
        <v>282.10000000000002</v>
      </c>
      <c r="F798"/>
    </row>
    <row r="799" spans="1:6" ht="18.75" customHeight="1">
      <c r="A799" s="44" t="s">
        <v>535</v>
      </c>
      <c r="B799" s="44"/>
      <c r="C799" s="46" t="s">
        <v>457</v>
      </c>
      <c r="D799" s="207">
        <f>D800</f>
        <v>115.5</v>
      </c>
      <c r="E799" s="207">
        <f>E800</f>
        <v>115.5</v>
      </c>
      <c r="F799"/>
    </row>
    <row r="800" spans="1:6" ht="18.75" customHeight="1">
      <c r="A800" s="44" t="s">
        <v>535</v>
      </c>
      <c r="B800" s="44" t="s">
        <v>28</v>
      </c>
      <c r="C800" s="46" t="s">
        <v>434</v>
      </c>
      <c r="D800" s="207">
        <v>115.5</v>
      </c>
      <c r="E800" s="207">
        <v>115.5</v>
      </c>
      <c r="F800"/>
    </row>
    <row r="801" spans="1:6" ht="45" customHeight="1">
      <c r="A801" s="87" t="s">
        <v>247</v>
      </c>
      <c r="B801" s="49"/>
      <c r="C801" s="42" t="s">
        <v>639</v>
      </c>
      <c r="D801" s="213">
        <f>D802+D814+D826</f>
        <v>7002.2</v>
      </c>
      <c r="E801" s="213">
        <f>E802+E814+E826</f>
        <v>6959</v>
      </c>
      <c r="F801"/>
    </row>
    <row r="802" spans="1:6" ht="54.75" customHeight="1">
      <c r="A802" s="49" t="s">
        <v>239</v>
      </c>
      <c r="B802" s="49"/>
      <c r="C802" s="170" t="s">
        <v>244</v>
      </c>
      <c r="D802" s="213">
        <f>D803+D806</f>
        <v>2380.1999999999998</v>
      </c>
      <c r="E802" s="213">
        <f>E803+E806</f>
        <v>2353.2999999999997</v>
      </c>
      <c r="F802"/>
    </row>
    <row r="803" spans="1:6" ht="54.75" customHeight="1">
      <c r="A803" s="44" t="s">
        <v>528</v>
      </c>
      <c r="B803" s="44"/>
      <c r="C803" s="46" t="s">
        <v>436</v>
      </c>
      <c r="D803" s="272">
        <f>D804+D805</f>
        <v>1166.8</v>
      </c>
      <c r="E803" s="272">
        <f>E804+E805</f>
        <v>1166.1999999999998</v>
      </c>
      <c r="F803"/>
    </row>
    <row r="804" spans="1:6" ht="33.75" customHeight="1">
      <c r="A804" s="44" t="s">
        <v>528</v>
      </c>
      <c r="B804" s="44" t="s">
        <v>43</v>
      </c>
      <c r="C804" s="46" t="s">
        <v>437</v>
      </c>
      <c r="D804" s="272">
        <v>900.3</v>
      </c>
      <c r="E804" s="272">
        <v>900.3</v>
      </c>
      <c r="F804"/>
    </row>
    <row r="805" spans="1:6" ht="54.75" customHeight="1">
      <c r="A805" s="44" t="s">
        <v>528</v>
      </c>
      <c r="B805" s="44" t="s">
        <v>45</v>
      </c>
      <c r="C805" s="46" t="s">
        <v>439</v>
      </c>
      <c r="D805" s="272">
        <v>266.5</v>
      </c>
      <c r="E805" s="272">
        <v>265.89999999999998</v>
      </c>
      <c r="F805"/>
    </row>
    <row r="806" spans="1:6" ht="44.25" customHeight="1">
      <c r="A806" s="44" t="s">
        <v>529</v>
      </c>
      <c r="B806" s="44"/>
      <c r="C806" s="46" t="s">
        <v>440</v>
      </c>
      <c r="D806" s="272">
        <f>D807+D808+D809+D810+D811+D812+D813</f>
        <v>1213.3999999999996</v>
      </c>
      <c r="E806" s="272">
        <f>E807+E808+E809+E810+E811+E812+E813</f>
        <v>1187.0999999999999</v>
      </c>
      <c r="F806"/>
    </row>
    <row r="807" spans="1:6" ht="33" customHeight="1">
      <c r="A807" s="44" t="s">
        <v>529</v>
      </c>
      <c r="B807" s="44" t="s">
        <v>43</v>
      </c>
      <c r="C807" s="46" t="s">
        <v>437</v>
      </c>
      <c r="D807" s="272">
        <v>806.1</v>
      </c>
      <c r="E807" s="272">
        <v>806.1</v>
      </c>
      <c r="F807"/>
    </row>
    <row r="808" spans="1:6" ht="54.75" customHeight="1">
      <c r="A808" s="44" t="s">
        <v>529</v>
      </c>
      <c r="B808" s="44" t="s">
        <v>286</v>
      </c>
      <c r="C808" s="46" t="s">
        <v>438</v>
      </c>
      <c r="D808" s="272">
        <v>19.8</v>
      </c>
      <c r="E808" s="272">
        <v>10.5</v>
      </c>
      <c r="F808"/>
    </row>
    <row r="809" spans="1:6" ht="64.5" customHeight="1">
      <c r="A809" s="44" t="s">
        <v>529</v>
      </c>
      <c r="B809" s="44" t="s">
        <v>45</v>
      </c>
      <c r="C809" s="46" t="s">
        <v>439</v>
      </c>
      <c r="D809" s="272">
        <v>245.9</v>
      </c>
      <c r="E809" s="272">
        <v>245.8</v>
      </c>
      <c r="F809"/>
    </row>
    <row r="810" spans="1:6" ht="15" customHeight="1">
      <c r="A810" s="44" t="s">
        <v>529</v>
      </c>
      <c r="B810" s="44" t="s">
        <v>28</v>
      </c>
      <c r="C810" s="46" t="s">
        <v>434</v>
      </c>
      <c r="D810" s="272">
        <v>76.099999999999994</v>
      </c>
      <c r="E810" s="272">
        <v>67</v>
      </c>
      <c r="F810"/>
    </row>
    <row r="811" spans="1:6" ht="15" customHeight="1">
      <c r="A811" s="44" t="s">
        <v>529</v>
      </c>
      <c r="B811" s="44" t="s">
        <v>154</v>
      </c>
      <c r="C811" s="46" t="s">
        <v>441</v>
      </c>
      <c r="D811" s="272">
        <v>52.6</v>
      </c>
      <c r="E811" s="272">
        <v>44.8</v>
      </c>
      <c r="F811"/>
    </row>
    <row r="812" spans="1:6" ht="15" customHeight="1">
      <c r="A812" s="44" t="s">
        <v>529</v>
      </c>
      <c r="B812" s="44" t="s">
        <v>442</v>
      </c>
      <c r="C812" s="46" t="s">
        <v>443</v>
      </c>
      <c r="D812" s="272">
        <v>0.6</v>
      </c>
      <c r="E812" s="272">
        <v>0.6</v>
      </c>
      <c r="F812"/>
    </row>
    <row r="813" spans="1:6" ht="15" customHeight="1">
      <c r="A813" s="44" t="s">
        <v>529</v>
      </c>
      <c r="B813" s="44">
        <v>853</v>
      </c>
      <c r="C813" s="46" t="s">
        <v>444</v>
      </c>
      <c r="D813" s="272">
        <v>12.3</v>
      </c>
      <c r="E813" s="272">
        <v>12.3</v>
      </c>
      <c r="F813"/>
    </row>
    <row r="814" spans="1:6" ht="35.25" customHeight="1">
      <c r="A814" s="49" t="s">
        <v>242</v>
      </c>
      <c r="B814" s="49"/>
      <c r="C814" s="51" t="s">
        <v>245</v>
      </c>
      <c r="D814" s="213">
        <f>D815+D818+D820+D822+D824</f>
        <v>996.9</v>
      </c>
      <c r="E814" s="213">
        <f>E815+E818+E820+E822+E824</f>
        <v>980.69999999999993</v>
      </c>
      <c r="F814"/>
    </row>
    <row r="815" spans="1:6" ht="20.25" customHeight="1">
      <c r="A815" s="44" t="s">
        <v>531</v>
      </c>
      <c r="B815" s="44"/>
      <c r="C815" s="46" t="s">
        <v>455</v>
      </c>
      <c r="D815" s="272">
        <f>D816+D817</f>
        <v>397.3</v>
      </c>
      <c r="E815" s="272">
        <f>E816+E817</f>
        <v>381.5</v>
      </c>
      <c r="F815"/>
    </row>
    <row r="816" spans="1:6" ht="20.25" customHeight="1">
      <c r="A816" s="44" t="s">
        <v>531</v>
      </c>
      <c r="B816" s="44" t="s">
        <v>28</v>
      </c>
      <c r="C816" s="46" t="s">
        <v>434</v>
      </c>
      <c r="D816" s="272">
        <v>160.4</v>
      </c>
      <c r="E816" s="272">
        <v>156.80000000000001</v>
      </c>
      <c r="F816"/>
    </row>
    <row r="817" spans="1:6" ht="20.25" customHeight="1">
      <c r="A817" s="44" t="s">
        <v>531</v>
      </c>
      <c r="B817" s="44" t="s">
        <v>154</v>
      </c>
      <c r="C817" s="46" t="s">
        <v>441</v>
      </c>
      <c r="D817" s="272">
        <v>236.9</v>
      </c>
      <c r="E817" s="272">
        <v>224.7</v>
      </c>
      <c r="F817"/>
    </row>
    <row r="818" spans="1:6" ht="38.25" customHeight="1">
      <c r="A818" s="44" t="s">
        <v>532</v>
      </c>
      <c r="B818" s="44"/>
      <c r="C818" s="46" t="s">
        <v>447</v>
      </c>
      <c r="D818" s="272">
        <f>D819</f>
        <v>399.5</v>
      </c>
      <c r="E818" s="272">
        <f>E819</f>
        <v>399.5</v>
      </c>
      <c r="F818"/>
    </row>
    <row r="819" spans="1:6" ht="20.25" customHeight="1">
      <c r="A819" s="44" t="s">
        <v>532</v>
      </c>
      <c r="B819" s="44" t="s">
        <v>28</v>
      </c>
      <c r="C819" s="46" t="s">
        <v>434</v>
      </c>
      <c r="D819" s="272">
        <v>399.5</v>
      </c>
      <c r="E819" s="272">
        <v>399.5</v>
      </c>
      <c r="F819"/>
    </row>
    <row r="820" spans="1:6" ht="45.75" customHeight="1">
      <c r="A820" s="44" t="s">
        <v>627</v>
      </c>
      <c r="B820" s="44"/>
      <c r="C820" s="43" t="s">
        <v>626</v>
      </c>
      <c r="D820" s="272">
        <f>D821</f>
        <v>120</v>
      </c>
      <c r="E820" s="272">
        <f>E821</f>
        <v>120</v>
      </c>
      <c r="F820"/>
    </row>
    <row r="821" spans="1:6" ht="48.75" customHeight="1">
      <c r="A821" s="44" t="s">
        <v>627</v>
      </c>
      <c r="B821" s="44">
        <v>244</v>
      </c>
      <c r="C821" s="43" t="s">
        <v>38</v>
      </c>
      <c r="D821" s="272">
        <v>120</v>
      </c>
      <c r="E821" s="272">
        <v>120</v>
      </c>
      <c r="F821"/>
    </row>
    <row r="822" spans="1:6" ht="20.25" customHeight="1">
      <c r="A822" s="44" t="s">
        <v>535</v>
      </c>
      <c r="B822" s="44"/>
      <c r="C822" s="46" t="s">
        <v>457</v>
      </c>
      <c r="D822" s="272">
        <f>D823</f>
        <v>26.2</v>
      </c>
      <c r="E822" s="272">
        <f>E823</f>
        <v>25.8</v>
      </c>
      <c r="F822"/>
    </row>
    <row r="823" spans="1:6" ht="20.25" customHeight="1">
      <c r="A823" s="44" t="s">
        <v>535</v>
      </c>
      <c r="B823" s="44" t="s">
        <v>28</v>
      </c>
      <c r="C823" s="46" t="s">
        <v>434</v>
      </c>
      <c r="D823" s="272">
        <v>26.2</v>
      </c>
      <c r="E823" s="272">
        <v>25.8</v>
      </c>
      <c r="F823"/>
    </row>
    <row r="824" spans="1:6" ht="32.25" customHeight="1">
      <c r="A824" s="44" t="s">
        <v>535</v>
      </c>
      <c r="B824" s="44"/>
      <c r="C824" s="43" t="s">
        <v>264</v>
      </c>
      <c r="D824" s="272">
        <f>D825</f>
        <v>53.9</v>
      </c>
      <c r="E824" s="272">
        <f>E825</f>
        <v>53.9</v>
      </c>
      <c r="F824"/>
    </row>
    <row r="825" spans="1:6" ht="47.25" customHeight="1">
      <c r="A825" s="44" t="s">
        <v>535</v>
      </c>
      <c r="B825" s="44" t="s">
        <v>28</v>
      </c>
      <c r="C825" s="43" t="s">
        <v>38</v>
      </c>
      <c r="D825" s="272">
        <v>53.9</v>
      </c>
      <c r="E825" s="272">
        <v>53.9</v>
      </c>
      <c r="F825"/>
    </row>
    <row r="826" spans="1:6" ht="45" customHeight="1">
      <c r="A826" s="49" t="s">
        <v>261</v>
      </c>
      <c r="B826" s="49"/>
      <c r="C826" s="51" t="s">
        <v>262</v>
      </c>
      <c r="D826" s="213">
        <f>D827+D829+D831+D833+D835+D841+D837+D839+D847+D843+D845-0.1</f>
        <v>3625.1</v>
      </c>
      <c r="E826" s="213">
        <f>E827+E829+E831+E833+E835+E841+E837+E839+E847+E843+E845-0.1</f>
        <v>3625.0000000000005</v>
      </c>
      <c r="F826"/>
    </row>
    <row r="827" spans="1:6" ht="45" customHeight="1">
      <c r="A827" s="49" t="s">
        <v>536</v>
      </c>
      <c r="B827" s="49"/>
      <c r="C827" s="43" t="s">
        <v>258</v>
      </c>
      <c r="D827" s="207">
        <f>D828</f>
        <v>1335.1</v>
      </c>
      <c r="E827" s="207">
        <f>E828</f>
        <v>1335.1</v>
      </c>
      <c r="F827"/>
    </row>
    <row r="828" spans="1:6" ht="45" customHeight="1">
      <c r="A828" s="49" t="s">
        <v>536</v>
      </c>
      <c r="B828" s="49" t="s">
        <v>27</v>
      </c>
      <c r="C828" s="43" t="s">
        <v>41</v>
      </c>
      <c r="D828" s="207">
        <v>1335.1</v>
      </c>
      <c r="E828" s="207">
        <v>1335.1</v>
      </c>
      <c r="F828"/>
    </row>
    <row r="829" spans="1:6" ht="45" customHeight="1">
      <c r="A829" s="44" t="s">
        <v>541</v>
      </c>
      <c r="B829" s="44"/>
      <c r="C829" s="46" t="s">
        <v>459</v>
      </c>
      <c r="D829" s="207">
        <f>D830</f>
        <v>765.8</v>
      </c>
      <c r="E829" s="207">
        <f>E830</f>
        <v>765.7</v>
      </c>
      <c r="F829"/>
    </row>
    <row r="830" spans="1:6" ht="29.25" customHeight="1">
      <c r="A830" s="44" t="s">
        <v>541</v>
      </c>
      <c r="B830" s="44" t="s">
        <v>30</v>
      </c>
      <c r="C830" s="46" t="s">
        <v>453</v>
      </c>
      <c r="D830" s="207">
        <v>765.8</v>
      </c>
      <c r="E830" s="207">
        <v>765.7</v>
      </c>
      <c r="F830"/>
    </row>
    <row r="831" spans="1:6" ht="45" customHeight="1">
      <c r="A831" s="49" t="s">
        <v>537</v>
      </c>
      <c r="B831" s="49"/>
      <c r="C831" s="43" t="s">
        <v>259</v>
      </c>
      <c r="D831" s="207">
        <f>D832</f>
        <v>621.1</v>
      </c>
      <c r="E831" s="207">
        <f>E832</f>
        <v>621.1</v>
      </c>
      <c r="F831"/>
    </row>
    <row r="832" spans="1:6" ht="45" customHeight="1">
      <c r="A832" s="49" t="s">
        <v>537</v>
      </c>
      <c r="B832" s="49" t="s">
        <v>27</v>
      </c>
      <c r="C832" s="43" t="s">
        <v>41</v>
      </c>
      <c r="D832" s="207">
        <v>621.1</v>
      </c>
      <c r="E832" s="207">
        <v>621.1</v>
      </c>
      <c r="F832"/>
    </row>
    <row r="833" spans="1:6" ht="45" customHeight="1">
      <c r="A833" s="49" t="s">
        <v>538</v>
      </c>
      <c r="B833" s="49"/>
      <c r="C833" s="43" t="s">
        <v>260</v>
      </c>
      <c r="D833" s="207">
        <f>D834</f>
        <v>6.3</v>
      </c>
      <c r="E833" s="207">
        <f>E834</f>
        <v>6.3</v>
      </c>
      <c r="F833"/>
    </row>
    <row r="834" spans="1:6" ht="45" customHeight="1">
      <c r="A834" s="49" t="s">
        <v>538</v>
      </c>
      <c r="B834" s="49" t="s">
        <v>27</v>
      </c>
      <c r="C834" s="43" t="s">
        <v>41</v>
      </c>
      <c r="D834" s="207">
        <v>6.3</v>
      </c>
      <c r="E834" s="207">
        <v>6.3</v>
      </c>
      <c r="F834"/>
    </row>
    <row r="835" spans="1:6" ht="69" customHeight="1">
      <c r="A835" s="49" t="s">
        <v>265</v>
      </c>
      <c r="B835" s="49"/>
      <c r="C835" s="43" t="s">
        <v>280</v>
      </c>
      <c r="D835" s="207">
        <f>D836</f>
        <v>173.5</v>
      </c>
      <c r="E835" s="207">
        <f>E836</f>
        <v>173.5</v>
      </c>
      <c r="F835"/>
    </row>
    <row r="836" spans="1:6" ht="45" customHeight="1">
      <c r="A836" s="49" t="s">
        <v>265</v>
      </c>
      <c r="B836" s="49" t="s">
        <v>28</v>
      </c>
      <c r="C836" s="43" t="s">
        <v>38</v>
      </c>
      <c r="D836" s="207">
        <v>173.5</v>
      </c>
      <c r="E836" s="207">
        <v>173.5</v>
      </c>
      <c r="F836"/>
    </row>
    <row r="837" spans="1:6" ht="45" customHeight="1">
      <c r="A837" s="49" t="s">
        <v>586</v>
      </c>
      <c r="B837" s="49"/>
      <c r="C837" s="46" t="s">
        <v>587</v>
      </c>
      <c r="D837" s="207">
        <f>D838</f>
        <v>460.4</v>
      </c>
      <c r="E837" s="207">
        <f>E838</f>
        <v>460.4</v>
      </c>
      <c r="F837"/>
    </row>
    <row r="838" spans="1:6" ht="31.5" customHeight="1">
      <c r="A838" s="49" t="s">
        <v>586</v>
      </c>
      <c r="B838" s="49" t="s">
        <v>30</v>
      </c>
      <c r="C838" s="46" t="s">
        <v>453</v>
      </c>
      <c r="D838" s="207">
        <v>460.4</v>
      </c>
      <c r="E838" s="207">
        <v>460.4</v>
      </c>
      <c r="F838"/>
    </row>
    <row r="839" spans="1:6" ht="45" customHeight="1">
      <c r="A839" s="49" t="s">
        <v>602</v>
      </c>
      <c r="B839" s="49"/>
      <c r="C839" s="46" t="s">
        <v>587</v>
      </c>
      <c r="D839" s="210">
        <f>D840</f>
        <v>115.1</v>
      </c>
      <c r="E839" s="210">
        <f>E840</f>
        <v>115.1</v>
      </c>
      <c r="F839"/>
    </row>
    <row r="840" spans="1:6" ht="28.5" customHeight="1">
      <c r="A840" s="49" t="s">
        <v>602</v>
      </c>
      <c r="B840" s="49" t="s">
        <v>30</v>
      </c>
      <c r="C840" s="46" t="s">
        <v>453</v>
      </c>
      <c r="D840" s="210">
        <v>115.1</v>
      </c>
      <c r="E840" s="210">
        <v>115.1</v>
      </c>
      <c r="F840"/>
    </row>
    <row r="841" spans="1:6" ht="75" customHeight="1">
      <c r="A841" s="81" t="s">
        <v>542</v>
      </c>
      <c r="B841" s="81"/>
      <c r="C841" s="82" t="s">
        <v>460</v>
      </c>
      <c r="D841" s="210">
        <f>D842</f>
        <v>43.4</v>
      </c>
      <c r="E841" s="210">
        <f>E842</f>
        <v>43.4</v>
      </c>
      <c r="F841"/>
    </row>
    <row r="842" spans="1:6" ht="23.25" customHeight="1">
      <c r="A842" s="44" t="s">
        <v>542</v>
      </c>
      <c r="B842" s="44">
        <v>612</v>
      </c>
      <c r="C842" s="46" t="s">
        <v>434</v>
      </c>
      <c r="D842" s="207">
        <v>43.4</v>
      </c>
      <c r="E842" s="207">
        <v>43.4</v>
      </c>
      <c r="F842"/>
    </row>
    <row r="843" spans="1:6" ht="44.25" hidden="1" customHeight="1">
      <c r="A843" s="44" t="s">
        <v>602</v>
      </c>
      <c r="B843" s="173"/>
      <c r="C843" s="43" t="s">
        <v>629</v>
      </c>
      <c r="D843" s="207">
        <f>D844</f>
        <v>0</v>
      </c>
      <c r="E843" s="207">
        <f>E844</f>
        <v>0</v>
      </c>
      <c r="F843"/>
    </row>
    <row r="844" spans="1:6" ht="35.25" hidden="1" customHeight="1">
      <c r="A844" s="44" t="s">
        <v>602</v>
      </c>
      <c r="B844" s="173" t="s">
        <v>28</v>
      </c>
      <c r="C844" s="43" t="s">
        <v>38</v>
      </c>
      <c r="D844" s="207">
        <v>0</v>
      </c>
      <c r="E844" s="207">
        <v>0</v>
      </c>
      <c r="F844"/>
    </row>
    <row r="845" spans="1:6" ht="36.75" customHeight="1">
      <c r="A845" s="44" t="s">
        <v>631</v>
      </c>
      <c r="B845" s="173"/>
      <c r="C845" s="43" t="s">
        <v>630</v>
      </c>
      <c r="D845" s="207">
        <f>D846</f>
        <v>104.5</v>
      </c>
      <c r="E845" s="207">
        <f>E846</f>
        <v>104.5</v>
      </c>
      <c r="F845"/>
    </row>
    <row r="846" spans="1:6" ht="36.75" customHeight="1">
      <c r="A846" s="44" t="s">
        <v>631</v>
      </c>
      <c r="B846" s="173" t="s">
        <v>28</v>
      </c>
      <c r="C846" s="43" t="s">
        <v>38</v>
      </c>
      <c r="D846" s="207">
        <v>104.5</v>
      </c>
      <c r="E846" s="207">
        <v>104.5</v>
      </c>
      <c r="F846"/>
    </row>
    <row r="847" spans="1:6" ht="36.75" hidden="1" customHeight="1">
      <c r="A847" s="44" t="s">
        <v>627</v>
      </c>
      <c r="B847" s="44"/>
      <c r="C847" s="43" t="s">
        <v>626</v>
      </c>
      <c r="D847" s="207">
        <f>D848</f>
        <v>0</v>
      </c>
      <c r="E847" s="207"/>
      <c r="F847"/>
    </row>
    <row r="848" spans="1:6" ht="37.5" hidden="1" customHeight="1">
      <c r="A848" s="44" t="s">
        <v>627</v>
      </c>
      <c r="B848" s="44">
        <v>243</v>
      </c>
      <c r="C848" s="43" t="s">
        <v>628</v>
      </c>
      <c r="D848" s="207">
        <v>0</v>
      </c>
      <c r="E848" s="207"/>
      <c r="F848"/>
    </row>
    <row r="849" spans="1:6" ht="45" customHeight="1">
      <c r="A849" s="87" t="s">
        <v>247</v>
      </c>
      <c r="B849" s="49"/>
      <c r="C849" s="42" t="s">
        <v>640</v>
      </c>
      <c r="D849" s="213">
        <f>D850+D853+D864+D867</f>
        <v>3622.7999999999997</v>
      </c>
      <c r="E849" s="213">
        <f>E850+E853+E864+E867</f>
        <v>3598.6999999999994</v>
      </c>
      <c r="F849"/>
    </row>
    <row r="850" spans="1:6" ht="58.5" customHeight="1">
      <c r="A850" s="49" t="s">
        <v>239</v>
      </c>
      <c r="B850" s="49"/>
      <c r="C850" s="170" t="s">
        <v>461</v>
      </c>
      <c r="D850" s="213">
        <f>D851</f>
        <v>1.5</v>
      </c>
      <c r="E850" s="213">
        <f>E851</f>
        <v>1.5</v>
      </c>
      <c r="F850"/>
    </row>
    <row r="851" spans="1:6" ht="45" customHeight="1">
      <c r="A851" s="44" t="s">
        <v>527</v>
      </c>
      <c r="B851" s="44"/>
      <c r="C851" s="46" t="s">
        <v>435</v>
      </c>
      <c r="D851" s="207">
        <f>D852</f>
        <v>1.5</v>
      </c>
      <c r="E851" s="207">
        <f>E852</f>
        <v>1.5</v>
      </c>
      <c r="F851"/>
    </row>
    <row r="852" spans="1:6" ht="23.25" customHeight="1">
      <c r="A852" s="44" t="s">
        <v>527</v>
      </c>
      <c r="B852" s="44" t="s">
        <v>28</v>
      </c>
      <c r="C852" s="46" t="s">
        <v>434</v>
      </c>
      <c r="D852" s="207">
        <v>1.5</v>
      </c>
      <c r="E852" s="207">
        <v>1.5</v>
      </c>
      <c r="F852"/>
    </row>
    <row r="853" spans="1:6" ht="45" customHeight="1">
      <c r="A853" s="49" t="s">
        <v>239</v>
      </c>
      <c r="B853" s="49"/>
      <c r="C853" s="170" t="s">
        <v>244</v>
      </c>
      <c r="D853" s="213">
        <f>D854+D858</f>
        <v>3013.2</v>
      </c>
      <c r="E853" s="213">
        <f>E854+E858</f>
        <v>2989.0999999999995</v>
      </c>
      <c r="F853"/>
    </row>
    <row r="854" spans="1:6" ht="30" customHeight="1">
      <c r="A854" s="44" t="s">
        <v>528</v>
      </c>
      <c r="B854" s="44"/>
      <c r="C854" s="46" t="s">
        <v>436</v>
      </c>
      <c r="D854" s="207">
        <f>D855+D856+D857</f>
        <v>1298.7</v>
      </c>
      <c r="E854" s="207">
        <f>E855+E856+E857</f>
        <v>1298.7</v>
      </c>
      <c r="F854"/>
    </row>
    <row r="855" spans="1:6" ht="30" customHeight="1">
      <c r="A855" s="44" t="s">
        <v>528</v>
      </c>
      <c r="B855" s="44" t="s">
        <v>43</v>
      </c>
      <c r="C855" s="46" t="s">
        <v>437</v>
      </c>
      <c r="D855" s="207">
        <v>936.2</v>
      </c>
      <c r="E855" s="207">
        <v>936.2</v>
      </c>
      <c r="F855"/>
    </row>
    <row r="856" spans="1:6" ht="30" customHeight="1">
      <c r="A856" s="44" t="s">
        <v>528</v>
      </c>
      <c r="B856" s="44" t="s">
        <v>286</v>
      </c>
      <c r="C856" s="46" t="s">
        <v>438</v>
      </c>
      <c r="D856" s="207">
        <v>62.2</v>
      </c>
      <c r="E856" s="207">
        <v>62.2</v>
      </c>
      <c r="F856"/>
    </row>
    <row r="857" spans="1:6" ht="69" customHeight="1">
      <c r="A857" s="44" t="s">
        <v>528</v>
      </c>
      <c r="B857" s="44" t="s">
        <v>45</v>
      </c>
      <c r="C857" s="46" t="s">
        <v>439</v>
      </c>
      <c r="D857" s="207">
        <v>300.3</v>
      </c>
      <c r="E857" s="207">
        <v>300.3</v>
      </c>
      <c r="F857"/>
    </row>
    <row r="858" spans="1:6" ht="43.5" customHeight="1">
      <c r="A858" s="44" t="s">
        <v>529</v>
      </c>
      <c r="B858" s="44"/>
      <c r="C858" s="46" t="s">
        <v>440</v>
      </c>
      <c r="D858" s="207">
        <f>D859+D860+D861+D862+D863</f>
        <v>1714.5</v>
      </c>
      <c r="E858" s="207">
        <f>E859+E860+E861+E862+E863</f>
        <v>1690.3999999999996</v>
      </c>
      <c r="F858"/>
    </row>
    <row r="859" spans="1:6" ht="30" customHeight="1">
      <c r="A859" s="44" t="s">
        <v>529</v>
      </c>
      <c r="B859" s="44" t="s">
        <v>43</v>
      </c>
      <c r="C859" s="46" t="s">
        <v>437</v>
      </c>
      <c r="D859" s="237">
        <v>1039.4000000000001</v>
      </c>
      <c r="E859" s="237">
        <v>1037.5999999999999</v>
      </c>
      <c r="F859"/>
    </row>
    <row r="860" spans="1:6" ht="30" customHeight="1">
      <c r="A860" s="44" t="s">
        <v>529</v>
      </c>
      <c r="B860" s="44" t="s">
        <v>286</v>
      </c>
      <c r="C860" s="46" t="s">
        <v>438</v>
      </c>
      <c r="D860" s="237">
        <v>39.5</v>
      </c>
      <c r="E860" s="237">
        <v>39.5</v>
      </c>
      <c r="F860"/>
    </row>
    <row r="861" spans="1:6" ht="21" customHeight="1">
      <c r="A861" s="44" t="s">
        <v>529</v>
      </c>
      <c r="B861" s="44" t="s">
        <v>45</v>
      </c>
      <c r="C861" s="46" t="s">
        <v>439</v>
      </c>
      <c r="D861" s="237">
        <v>324.60000000000002</v>
      </c>
      <c r="E861" s="237">
        <v>324.60000000000002</v>
      </c>
      <c r="F861"/>
    </row>
    <row r="862" spans="1:6" ht="21" customHeight="1">
      <c r="A862" s="44" t="s">
        <v>529</v>
      </c>
      <c r="B862" s="44" t="s">
        <v>28</v>
      </c>
      <c r="C862" s="46" t="s">
        <v>434</v>
      </c>
      <c r="D862" s="237">
        <v>221.9</v>
      </c>
      <c r="E862" s="237">
        <v>199.6</v>
      </c>
      <c r="F862"/>
    </row>
    <row r="863" spans="1:6" ht="21" customHeight="1">
      <c r="A863" s="44" t="s">
        <v>529</v>
      </c>
      <c r="B863" s="44" t="s">
        <v>154</v>
      </c>
      <c r="C863" s="46" t="s">
        <v>441</v>
      </c>
      <c r="D863" s="237">
        <v>89.1</v>
      </c>
      <c r="E863" s="237">
        <v>89.1</v>
      </c>
      <c r="F863"/>
    </row>
    <row r="864" spans="1:6" ht="36" customHeight="1">
      <c r="A864" s="49" t="s">
        <v>274</v>
      </c>
      <c r="B864" s="49"/>
      <c r="C864" s="51" t="s">
        <v>275</v>
      </c>
      <c r="D864" s="213">
        <f>D865</f>
        <v>32.1</v>
      </c>
      <c r="E864" s="213">
        <f>E865</f>
        <v>32.1</v>
      </c>
      <c r="F864"/>
    </row>
    <row r="865" spans="1:6" ht="40.5" customHeight="1">
      <c r="A865" s="49" t="s">
        <v>530</v>
      </c>
      <c r="B865" s="49"/>
      <c r="C865" s="43" t="s">
        <v>276</v>
      </c>
      <c r="D865" s="207">
        <f>D866</f>
        <v>32.1</v>
      </c>
      <c r="E865" s="207">
        <f>E866</f>
        <v>32.1</v>
      </c>
      <c r="F865"/>
    </row>
    <row r="866" spans="1:6" ht="47.25" customHeight="1">
      <c r="A866" s="49" t="s">
        <v>530</v>
      </c>
      <c r="B866" s="49" t="s">
        <v>28</v>
      </c>
      <c r="C866" s="43" t="s">
        <v>38</v>
      </c>
      <c r="D866" s="207">
        <v>32.1</v>
      </c>
      <c r="E866" s="207">
        <v>32.1</v>
      </c>
      <c r="F866"/>
    </row>
    <row r="867" spans="1:6" ht="29.25" customHeight="1">
      <c r="A867" s="49" t="s">
        <v>242</v>
      </c>
      <c r="B867" s="49"/>
      <c r="C867" s="51" t="s">
        <v>245</v>
      </c>
      <c r="D867" s="213">
        <f>D868+D871+D874+D876+D878</f>
        <v>576</v>
      </c>
      <c r="E867" s="213">
        <f>E868+E871+E874+E876+E878</f>
        <v>576</v>
      </c>
      <c r="F867"/>
    </row>
    <row r="868" spans="1:6" ht="45" customHeight="1">
      <c r="A868" s="49" t="s">
        <v>531</v>
      </c>
      <c r="B868" s="49"/>
      <c r="C868" s="43" t="s">
        <v>243</v>
      </c>
      <c r="D868" s="207">
        <f>D869+D870</f>
        <v>150.6</v>
      </c>
      <c r="E868" s="207">
        <f>E869+E870</f>
        <v>150.6</v>
      </c>
      <c r="F868"/>
    </row>
    <row r="869" spans="1:6" ht="16.5" customHeight="1">
      <c r="A869" s="49" t="s">
        <v>531</v>
      </c>
      <c r="B869" s="44" t="s">
        <v>28</v>
      </c>
      <c r="C869" s="46" t="s">
        <v>434</v>
      </c>
      <c r="D869" s="207">
        <f>6+27</f>
        <v>33</v>
      </c>
      <c r="E869" s="207">
        <f>6+27</f>
        <v>33</v>
      </c>
      <c r="F869"/>
    </row>
    <row r="870" spans="1:6" ht="16.5" customHeight="1">
      <c r="A870" s="49" t="s">
        <v>531</v>
      </c>
      <c r="B870" s="44" t="s">
        <v>154</v>
      </c>
      <c r="C870" s="46" t="s">
        <v>441</v>
      </c>
      <c r="D870" s="207">
        <v>117.6</v>
      </c>
      <c r="E870" s="207">
        <v>117.6</v>
      </c>
      <c r="F870"/>
    </row>
    <row r="871" spans="1:6" ht="30" customHeight="1">
      <c r="A871" s="44" t="s">
        <v>532</v>
      </c>
      <c r="B871" s="44"/>
      <c r="C871" s="46" t="s">
        <v>447</v>
      </c>
      <c r="D871" s="207">
        <f>D872+D873</f>
        <v>355.4</v>
      </c>
      <c r="E871" s="207">
        <f>E872+E873</f>
        <v>355.4</v>
      </c>
      <c r="F871"/>
    </row>
    <row r="872" spans="1:6" ht="18" customHeight="1">
      <c r="A872" s="44" t="s">
        <v>532</v>
      </c>
      <c r="B872" s="44" t="s">
        <v>28</v>
      </c>
      <c r="C872" s="46" t="s">
        <v>434</v>
      </c>
      <c r="D872" s="207">
        <v>355.2</v>
      </c>
      <c r="E872" s="207">
        <v>355.2</v>
      </c>
      <c r="F872"/>
    </row>
    <row r="873" spans="1:6" ht="18" customHeight="1">
      <c r="A873" s="44" t="s">
        <v>532</v>
      </c>
      <c r="B873" s="44" t="s">
        <v>442</v>
      </c>
      <c r="C873" s="46" t="s">
        <v>443</v>
      </c>
      <c r="D873" s="207">
        <v>0.2</v>
      </c>
      <c r="E873" s="207">
        <v>0.2</v>
      </c>
      <c r="F873"/>
    </row>
    <row r="874" spans="1:6" ht="18" customHeight="1">
      <c r="A874" s="44" t="s">
        <v>533</v>
      </c>
      <c r="B874" s="44"/>
      <c r="C874" s="46" t="s">
        <v>448</v>
      </c>
      <c r="D874" s="207">
        <f>D875</f>
        <v>21.4</v>
      </c>
      <c r="E874" s="207">
        <f>E875</f>
        <v>21.4</v>
      </c>
      <c r="F874"/>
    </row>
    <row r="875" spans="1:6" ht="18" customHeight="1">
      <c r="A875" s="44" t="s">
        <v>533</v>
      </c>
      <c r="B875" s="44" t="s">
        <v>28</v>
      </c>
      <c r="C875" s="46" t="s">
        <v>434</v>
      </c>
      <c r="D875" s="207">
        <v>21.4</v>
      </c>
      <c r="E875" s="207">
        <v>21.4</v>
      </c>
      <c r="F875"/>
    </row>
    <row r="876" spans="1:6" ht="18" customHeight="1">
      <c r="A876" s="44" t="s">
        <v>534</v>
      </c>
      <c r="B876" s="44"/>
      <c r="C876" s="46" t="s">
        <v>456</v>
      </c>
      <c r="D876" s="207">
        <f>D877</f>
        <v>48.6</v>
      </c>
      <c r="E876" s="207">
        <f>E877</f>
        <v>48.6</v>
      </c>
      <c r="F876"/>
    </row>
    <row r="877" spans="1:6" ht="18" customHeight="1">
      <c r="A877" s="44" t="s">
        <v>534</v>
      </c>
      <c r="B877" s="44" t="s">
        <v>28</v>
      </c>
      <c r="C877" s="46" t="s">
        <v>434</v>
      </c>
      <c r="D877" s="207">
        <v>48.6</v>
      </c>
      <c r="E877" s="207">
        <v>48.6</v>
      </c>
      <c r="F877"/>
    </row>
    <row r="878" spans="1:6" ht="18" hidden="1" customHeight="1">
      <c r="A878" s="44" t="s">
        <v>535</v>
      </c>
      <c r="B878" s="44"/>
      <c r="C878" s="46" t="s">
        <v>457</v>
      </c>
      <c r="D878" s="207">
        <f>D879</f>
        <v>0</v>
      </c>
      <c r="E878" s="207">
        <f>E879</f>
        <v>0</v>
      </c>
      <c r="F878"/>
    </row>
    <row r="879" spans="1:6" ht="18" hidden="1" customHeight="1">
      <c r="A879" s="44" t="s">
        <v>535</v>
      </c>
      <c r="B879" s="44" t="s">
        <v>28</v>
      </c>
      <c r="C879" s="46" t="s">
        <v>434</v>
      </c>
      <c r="D879" s="207">
        <v>0</v>
      </c>
      <c r="E879" s="207">
        <v>0</v>
      </c>
      <c r="F879"/>
    </row>
    <row r="880" spans="1:6" ht="38.25" customHeight="1">
      <c r="A880" s="87" t="s">
        <v>247</v>
      </c>
      <c r="B880" s="49"/>
      <c r="C880" s="42" t="s">
        <v>641</v>
      </c>
      <c r="D880" s="213">
        <f>D881+D894+D905+D891</f>
        <v>12841</v>
      </c>
      <c r="E880" s="213">
        <f>E881+E894+E905+E891</f>
        <v>12532.7</v>
      </c>
      <c r="F880"/>
    </row>
    <row r="881" spans="1:6" ht="62.25" customHeight="1">
      <c r="A881" s="49" t="s">
        <v>239</v>
      </c>
      <c r="B881" s="49"/>
      <c r="C881" s="170" t="s">
        <v>244</v>
      </c>
      <c r="D881" s="213">
        <f>D882+D885</f>
        <v>2791.6</v>
      </c>
      <c r="E881" s="213">
        <f>E882+E885</f>
        <v>2765.5</v>
      </c>
      <c r="F881"/>
    </row>
    <row r="882" spans="1:6" ht="30" customHeight="1">
      <c r="A882" s="44" t="s">
        <v>528</v>
      </c>
      <c r="B882" s="44"/>
      <c r="C882" s="46" t="s">
        <v>436</v>
      </c>
      <c r="D882" s="207">
        <f>D883+D884</f>
        <v>76.2</v>
      </c>
      <c r="E882" s="207">
        <f>E883+E884</f>
        <v>76.099999999999994</v>
      </c>
      <c r="F882"/>
    </row>
    <row r="883" spans="1:6" ht="30" customHeight="1">
      <c r="A883" s="44" t="s">
        <v>528</v>
      </c>
      <c r="B883" s="44" t="s">
        <v>43</v>
      </c>
      <c r="C883" s="46" t="s">
        <v>437</v>
      </c>
      <c r="D883" s="207">
        <v>59.7</v>
      </c>
      <c r="E883" s="207">
        <v>59.6</v>
      </c>
      <c r="F883"/>
    </row>
    <row r="884" spans="1:6" ht="30" customHeight="1">
      <c r="A884" s="44" t="s">
        <v>528</v>
      </c>
      <c r="B884" s="44" t="s">
        <v>45</v>
      </c>
      <c r="C884" s="46" t="s">
        <v>439</v>
      </c>
      <c r="D884" s="207">
        <v>16.5</v>
      </c>
      <c r="E884" s="207">
        <v>16.5</v>
      </c>
      <c r="F884"/>
    </row>
    <row r="885" spans="1:6" ht="28.5" customHeight="1">
      <c r="A885" s="44" t="s">
        <v>529</v>
      </c>
      <c r="B885" s="44"/>
      <c r="C885" s="46" t="s">
        <v>440</v>
      </c>
      <c r="D885" s="207">
        <f>D886+D887+D888+D889+D890</f>
        <v>2715.4</v>
      </c>
      <c r="E885" s="207">
        <f>E886+E887+E888+E889+E890</f>
        <v>2689.4</v>
      </c>
      <c r="F885"/>
    </row>
    <row r="886" spans="1:6" ht="30" customHeight="1">
      <c r="A886" s="44" t="s">
        <v>529</v>
      </c>
      <c r="B886" s="44" t="s">
        <v>43</v>
      </c>
      <c r="C886" s="46" t="s">
        <v>437</v>
      </c>
      <c r="D886" s="207">
        <v>1605</v>
      </c>
      <c r="E886" s="207">
        <v>1605</v>
      </c>
      <c r="F886"/>
    </row>
    <row r="887" spans="1:6" ht="30" customHeight="1">
      <c r="A887" s="44" t="s">
        <v>529</v>
      </c>
      <c r="B887" s="44" t="s">
        <v>45</v>
      </c>
      <c r="C887" s="46" t="s">
        <v>439</v>
      </c>
      <c r="D887" s="207">
        <v>476.4</v>
      </c>
      <c r="E887" s="207">
        <v>476.4</v>
      </c>
      <c r="F887"/>
    </row>
    <row r="888" spans="1:6" ht="21.75" customHeight="1">
      <c r="A888" s="44" t="s">
        <v>529</v>
      </c>
      <c r="B888" s="44" t="s">
        <v>28</v>
      </c>
      <c r="C888" s="46" t="s">
        <v>434</v>
      </c>
      <c r="D888" s="207">
        <v>191</v>
      </c>
      <c r="E888" s="207">
        <v>189.8</v>
      </c>
      <c r="F888"/>
    </row>
    <row r="889" spans="1:6" ht="21.75" customHeight="1">
      <c r="A889" s="44" t="s">
        <v>529</v>
      </c>
      <c r="B889" s="44" t="s">
        <v>154</v>
      </c>
      <c r="C889" s="46" t="s">
        <v>441</v>
      </c>
      <c r="D889" s="207">
        <v>25</v>
      </c>
      <c r="E889" s="207">
        <v>17.2</v>
      </c>
      <c r="F889"/>
    </row>
    <row r="890" spans="1:6" ht="21.75" customHeight="1">
      <c r="A890" s="44" t="s">
        <v>529</v>
      </c>
      <c r="B890" s="44">
        <v>853</v>
      </c>
      <c r="C890" s="46" t="s">
        <v>613</v>
      </c>
      <c r="D890" s="207">
        <v>418</v>
      </c>
      <c r="E890" s="207">
        <v>401</v>
      </c>
      <c r="F890"/>
    </row>
    <row r="891" spans="1:6" ht="35.25" customHeight="1">
      <c r="A891" s="49" t="s">
        <v>274</v>
      </c>
      <c r="B891" s="49"/>
      <c r="C891" s="51" t="s">
        <v>275</v>
      </c>
      <c r="D891" s="213">
        <f>D892</f>
        <v>164.2</v>
      </c>
      <c r="E891" s="213">
        <f>E892</f>
        <v>164.2</v>
      </c>
      <c r="F891"/>
    </row>
    <row r="892" spans="1:6" ht="34.5" customHeight="1">
      <c r="A892" s="49" t="s">
        <v>530</v>
      </c>
      <c r="B892" s="49"/>
      <c r="C892" s="43" t="s">
        <v>276</v>
      </c>
      <c r="D892" s="207">
        <f>D893</f>
        <v>164.2</v>
      </c>
      <c r="E892" s="207">
        <f>E893</f>
        <v>164.2</v>
      </c>
      <c r="F892"/>
    </row>
    <row r="893" spans="1:6" ht="33" customHeight="1">
      <c r="A893" s="49" t="s">
        <v>530</v>
      </c>
      <c r="B893" s="49" t="s">
        <v>28</v>
      </c>
      <c r="C893" s="43" t="s">
        <v>348</v>
      </c>
      <c r="D893" s="207">
        <v>164.2</v>
      </c>
      <c r="E893" s="207">
        <v>164.2</v>
      </c>
      <c r="F893"/>
    </row>
    <row r="894" spans="1:6" ht="34.5" customHeight="1">
      <c r="A894" s="49" t="s">
        <v>242</v>
      </c>
      <c r="B894" s="49"/>
      <c r="C894" s="51" t="s">
        <v>245</v>
      </c>
      <c r="D894" s="213">
        <f>D895+D898+D901+D903</f>
        <v>1904.5</v>
      </c>
      <c r="E894" s="213">
        <f>E895+E898+E901+E903</f>
        <v>1868.1</v>
      </c>
      <c r="F894"/>
    </row>
    <row r="895" spans="1:6" ht="24.75" customHeight="1">
      <c r="A895" s="44" t="s">
        <v>531</v>
      </c>
      <c r="B895" s="44"/>
      <c r="C895" s="46" t="s">
        <v>455</v>
      </c>
      <c r="D895" s="207">
        <f>D896+D897</f>
        <v>550.69999999999993</v>
      </c>
      <c r="E895" s="207">
        <f>E896+E897</f>
        <v>517</v>
      </c>
      <c r="F895"/>
    </row>
    <row r="896" spans="1:6" ht="24.75" customHeight="1">
      <c r="A896" s="44" t="s">
        <v>531</v>
      </c>
      <c r="B896" s="44" t="s">
        <v>28</v>
      </c>
      <c r="C896" s="46" t="s">
        <v>434</v>
      </c>
      <c r="D896" s="207">
        <v>42.3</v>
      </c>
      <c r="E896" s="207">
        <v>42.3</v>
      </c>
      <c r="F896"/>
    </row>
    <row r="897" spans="1:6" ht="22.5" customHeight="1">
      <c r="A897" s="44" t="s">
        <v>531</v>
      </c>
      <c r="B897" s="44" t="s">
        <v>154</v>
      </c>
      <c r="C897" s="46" t="s">
        <v>441</v>
      </c>
      <c r="D897" s="207">
        <v>508.4</v>
      </c>
      <c r="E897" s="207">
        <v>474.7</v>
      </c>
      <c r="F897"/>
    </row>
    <row r="898" spans="1:6" ht="30" customHeight="1">
      <c r="A898" s="44" t="s">
        <v>532</v>
      </c>
      <c r="B898" s="44"/>
      <c r="C898" s="46" t="s">
        <v>447</v>
      </c>
      <c r="D898" s="207">
        <f>D899+D900</f>
        <v>1246.3</v>
      </c>
      <c r="E898" s="207">
        <f>E899+E900</f>
        <v>1243.5999999999999</v>
      </c>
      <c r="F898"/>
    </row>
    <row r="899" spans="1:6" ht="16.5" customHeight="1">
      <c r="A899" s="44" t="s">
        <v>532</v>
      </c>
      <c r="B899" s="44" t="s">
        <v>28</v>
      </c>
      <c r="C899" s="46" t="s">
        <v>434</v>
      </c>
      <c r="D899" s="207">
        <f>937.2+57+468-118-100-250+225</f>
        <v>1219.2</v>
      </c>
      <c r="E899" s="207">
        <v>1216.5</v>
      </c>
      <c r="F899"/>
    </row>
    <row r="900" spans="1:6" ht="16.5" customHeight="1">
      <c r="A900" s="44" t="s">
        <v>532</v>
      </c>
      <c r="B900" s="44" t="s">
        <v>154</v>
      </c>
      <c r="C900" s="46" t="s">
        <v>441</v>
      </c>
      <c r="D900" s="207">
        <v>27.1</v>
      </c>
      <c r="E900" s="207">
        <v>27.1</v>
      </c>
      <c r="F900"/>
    </row>
    <row r="901" spans="1:6" ht="34.5" customHeight="1">
      <c r="A901" s="49" t="s">
        <v>534</v>
      </c>
      <c r="B901" s="49"/>
      <c r="C901" s="43" t="s">
        <v>257</v>
      </c>
      <c r="D901" s="207">
        <f>D902</f>
        <v>29.5</v>
      </c>
      <c r="E901" s="207">
        <f>E902</f>
        <v>29.5</v>
      </c>
      <c r="F901"/>
    </row>
    <row r="902" spans="1:6" ht="45" customHeight="1">
      <c r="A902" s="49" t="s">
        <v>534</v>
      </c>
      <c r="B902" s="49" t="s">
        <v>28</v>
      </c>
      <c r="C902" s="43" t="s">
        <v>38</v>
      </c>
      <c r="D902" s="207">
        <v>29.5</v>
      </c>
      <c r="E902" s="207">
        <v>29.5</v>
      </c>
      <c r="F902"/>
    </row>
    <row r="903" spans="1:6" ht="24" customHeight="1">
      <c r="A903" s="49" t="s">
        <v>535</v>
      </c>
      <c r="B903" s="49"/>
      <c r="C903" s="43" t="s">
        <v>264</v>
      </c>
      <c r="D903" s="207">
        <v>78</v>
      </c>
      <c r="E903" s="207">
        <v>78</v>
      </c>
      <c r="F903"/>
    </row>
    <row r="904" spans="1:6" ht="46.5" customHeight="1">
      <c r="A904" s="49" t="s">
        <v>535</v>
      </c>
      <c r="B904" s="49" t="s">
        <v>28</v>
      </c>
      <c r="C904" s="43" t="s">
        <v>38</v>
      </c>
      <c r="D904" s="207">
        <f>D903</f>
        <v>78</v>
      </c>
      <c r="E904" s="207">
        <f>E903</f>
        <v>78</v>
      </c>
      <c r="F904"/>
    </row>
    <row r="905" spans="1:6" ht="45" customHeight="1">
      <c r="A905" s="49" t="s">
        <v>261</v>
      </c>
      <c r="B905" s="49"/>
      <c r="C905" s="51" t="s">
        <v>262</v>
      </c>
      <c r="D905" s="207">
        <f>D906+D908+D910+D912+D914+D917</f>
        <v>7980.7</v>
      </c>
      <c r="E905" s="207">
        <f>E906+E908+E910+E912+E914+E917</f>
        <v>7734.9</v>
      </c>
      <c r="F905"/>
    </row>
    <row r="906" spans="1:6" ht="45" hidden="1" customHeight="1">
      <c r="A906" s="49" t="s">
        <v>537</v>
      </c>
      <c r="B906" s="49"/>
      <c r="C906" s="46" t="s">
        <v>458</v>
      </c>
      <c r="D906" s="207">
        <f>D907</f>
        <v>0</v>
      </c>
      <c r="E906" s="207">
        <f>E907</f>
        <v>0</v>
      </c>
      <c r="F906"/>
    </row>
    <row r="907" spans="1:6" ht="45" hidden="1" customHeight="1">
      <c r="A907" s="49" t="s">
        <v>537</v>
      </c>
      <c r="B907" s="49" t="s">
        <v>27</v>
      </c>
      <c r="C907" s="46" t="s">
        <v>450</v>
      </c>
      <c r="D907" s="207">
        <v>0</v>
      </c>
      <c r="E907" s="207">
        <v>0</v>
      </c>
      <c r="F907"/>
    </row>
    <row r="908" spans="1:6" ht="51" customHeight="1">
      <c r="A908" s="49" t="s">
        <v>536</v>
      </c>
      <c r="B908" s="49"/>
      <c r="C908" s="46" t="s">
        <v>449</v>
      </c>
      <c r="D908" s="207">
        <f>D909</f>
        <v>1735.8</v>
      </c>
      <c r="E908" s="207">
        <f>E909</f>
        <v>1490</v>
      </c>
      <c r="F908"/>
    </row>
    <row r="909" spans="1:6" ht="78" customHeight="1">
      <c r="A909" s="49" t="s">
        <v>536</v>
      </c>
      <c r="B909" s="49" t="s">
        <v>27</v>
      </c>
      <c r="C909" s="46" t="s">
        <v>450</v>
      </c>
      <c r="D909" s="207">
        <v>1735.8</v>
      </c>
      <c r="E909" s="207">
        <v>1490</v>
      </c>
      <c r="F909"/>
    </row>
    <row r="910" spans="1:6" ht="45" customHeight="1">
      <c r="A910" s="49" t="s">
        <v>537</v>
      </c>
      <c r="B910" s="49"/>
      <c r="C910" s="43" t="s">
        <v>259</v>
      </c>
      <c r="D910" s="207">
        <f>D911</f>
        <v>1458.2</v>
      </c>
      <c r="E910" s="207">
        <f>E911</f>
        <v>1458.2</v>
      </c>
      <c r="F910"/>
    </row>
    <row r="911" spans="1:6" ht="75.75" customHeight="1">
      <c r="A911" s="49" t="s">
        <v>537</v>
      </c>
      <c r="B911" s="49" t="s">
        <v>27</v>
      </c>
      <c r="C911" s="43" t="s">
        <v>41</v>
      </c>
      <c r="D911" s="207">
        <v>1458.2</v>
      </c>
      <c r="E911" s="207">
        <v>1458.2</v>
      </c>
      <c r="F911"/>
    </row>
    <row r="912" spans="1:6" ht="36" customHeight="1">
      <c r="A912" s="49" t="s">
        <v>538</v>
      </c>
      <c r="B912" s="49"/>
      <c r="C912" s="43" t="s">
        <v>260</v>
      </c>
      <c r="D912" s="207">
        <f>D913</f>
        <v>14.7</v>
      </c>
      <c r="E912" s="207">
        <f>E913</f>
        <v>14.7</v>
      </c>
      <c r="F912"/>
    </row>
    <row r="913" spans="1:6" ht="74.25" customHeight="1">
      <c r="A913" s="49" t="s">
        <v>538</v>
      </c>
      <c r="B913" s="49" t="s">
        <v>27</v>
      </c>
      <c r="C913" s="43" t="s">
        <v>41</v>
      </c>
      <c r="D913" s="207">
        <v>14.7</v>
      </c>
      <c r="E913" s="207">
        <v>14.7</v>
      </c>
      <c r="F913"/>
    </row>
    <row r="914" spans="1:6" ht="32.25" customHeight="1">
      <c r="A914" s="44" t="s">
        <v>539</v>
      </c>
      <c r="B914" s="44"/>
      <c r="C914" s="46" t="s">
        <v>452</v>
      </c>
      <c r="D914" s="207">
        <f>D915+D916</f>
        <v>4672</v>
      </c>
      <c r="E914" s="207">
        <f>E915+E916</f>
        <v>4672</v>
      </c>
      <c r="F914"/>
    </row>
    <row r="915" spans="1:6" ht="75" hidden="1" customHeight="1">
      <c r="A915" s="44" t="s">
        <v>539</v>
      </c>
      <c r="B915" s="44" t="s">
        <v>27</v>
      </c>
      <c r="C915" s="46" t="s">
        <v>450</v>
      </c>
      <c r="D915" s="207">
        <v>0</v>
      </c>
      <c r="E915" s="207">
        <v>0</v>
      </c>
      <c r="F915"/>
    </row>
    <row r="916" spans="1:6" ht="29.25" customHeight="1">
      <c r="A916" s="44" t="s">
        <v>539</v>
      </c>
      <c r="B916" s="44" t="s">
        <v>30</v>
      </c>
      <c r="C916" s="46" t="s">
        <v>453</v>
      </c>
      <c r="D916" s="207">
        <v>4672</v>
      </c>
      <c r="E916" s="207">
        <v>4672</v>
      </c>
      <c r="F916"/>
    </row>
    <row r="917" spans="1:6" ht="29.25" customHeight="1">
      <c r="A917" s="44" t="s">
        <v>238</v>
      </c>
      <c r="B917" s="44"/>
      <c r="C917" s="43" t="s">
        <v>614</v>
      </c>
      <c r="D917" s="207">
        <f>D918</f>
        <v>100</v>
      </c>
      <c r="E917" s="207">
        <f>E918</f>
        <v>100</v>
      </c>
      <c r="F917"/>
    </row>
    <row r="918" spans="1:6" ht="47.25" customHeight="1">
      <c r="A918" s="44" t="s">
        <v>238</v>
      </c>
      <c r="B918" s="44">
        <v>244</v>
      </c>
      <c r="C918" s="43" t="s">
        <v>38</v>
      </c>
      <c r="D918" s="207">
        <v>100</v>
      </c>
      <c r="E918" s="207">
        <v>100</v>
      </c>
      <c r="F918"/>
    </row>
    <row r="919" spans="1:6" ht="62.25" customHeight="1">
      <c r="A919" s="87" t="s">
        <v>247</v>
      </c>
      <c r="B919" s="49"/>
      <c r="C919" s="42" t="s">
        <v>642</v>
      </c>
      <c r="D919" s="213">
        <f>D920+D925+D931+D934+D936+D938</f>
        <v>2366.4</v>
      </c>
      <c r="E919" s="213">
        <f>E920+E925+E931+E934+E936+E938</f>
        <v>2332.3999999999996</v>
      </c>
      <c r="F919"/>
    </row>
    <row r="920" spans="1:6" ht="53.25" customHeight="1">
      <c r="A920" s="49" t="s">
        <v>239</v>
      </c>
      <c r="B920" s="49"/>
      <c r="C920" s="170" t="s">
        <v>244</v>
      </c>
      <c r="D920" s="207">
        <f>D921+D924</f>
        <v>1104</v>
      </c>
      <c r="E920" s="207">
        <f>E921+E924</f>
        <v>1089.0999999999999</v>
      </c>
      <c r="F920"/>
    </row>
    <row r="921" spans="1:6" ht="57.75" customHeight="1">
      <c r="A921" s="44" t="s">
        <v>528</v>
      </c>
      <c r="B921" s="69"/>
      <c r="C921" s="46" t="s">
        <v>436</v>
      </c>
      <c r="D921" s="207">
        <f>D922+D923</f>
        <v>1104</v>
      </c>
      <c r="E921" s="207">
        <f>E922+E923</f>
        <v>1089.0999999999999</v>
      </c>
      <c r="F921"/>
    </row>
    <row r="922" spans="1:6" ht="41.25" customHeight="1">
      <c r="A922" s="44" t="s">
        <v>528</v>
      </c>
      <c r="B922" s="69" t="s">
        <v>43</v>
      </c>
      <c r="C922" s="46" t="s">
        <v>437</v>
      </c>
      <c r="D922" s="207">
        <v>847.2</v>
      </c>
      <c r="E922" s="207">
        <v>837.4</v>
      </c>
      <c r="F922"/>
    </row>
    <row r="923" spans="1:6" ht="64.5" customHeight="1">
      <c r="A923" s="44" t="s">
        <v>528</v>
      </c>
      <c r="B923" s="69" t="s">
        <v>45</v>
      </c>
      <c r="C923" s="46" t="s">
        <v>439</v>
      </c>
      <c r="D923" s="207">
        <v>256.8</v>
      </c>
      <c r="E923" s="207">
        <v>251.7</v>
      </c>
      <c r="F923"/>
    </row>
    <row r="924" spans="1:6" ht="20.25" customHeight="1">
      <c r="A924" s="49" t="s">
        <v>529</v>
      </c>
      <c r="B924" s="49"/>
      <c r="C924" s="43" t="s">
        <v>240</v>
      </c>
      <c r="D924" s="207"/>
      <c r="E924" s="207"/>
      <c r="F924"/>
    </row>
    <row r="925" spans="1:6" ht="50.25" customHeight="1">
      <c r="A925" s="49" t="s">
        <v>529</v>
      </c>
      <c r="B925" s="69"/>
      <c r="C925" s="46" t="s">
        <v>440</v>
      </c>
      <c r="D925" s="207">
        <f>D926+D927+D928+D929</f>
        <v>755.8</v>
      </c>
      <c r="E925" s="207">
        <f>E926+E927+E928+E929</f>
        <v>752.19999999999993</v>
      </c>
      <c r="F925"/>
    </row>
    <row r="926" spans="1:6" ht="39.75" customHeight="1">
      <c r="A926" s="49" t="s">
        <v>529</v>
      </c>
      <c r="B926" s="69" t="s">
        <v>43</v>
      </c>
      <c r="C926" s="46" t="s">
        <v>437</v>
      </c>
      <c r="D926" s="207">
        <v>334.4</v>
      </c>
      <c r="E926" s="207">
        <v>333.7</v>
      </c>
      <c r="F926"/>
    </row>
    <row r="927" spans="1:6" ht="41.25" customHeight="1">
      <c r="A927" s="49" t="s">
        <v>529</v>
      </c>
      <c r="B927" s="69" t="s">
        <v>45</v>
      </c>
      <c r="C927" s="46" t="s">
        <v>439</v>
      </c>
      <c r="D927" s="207">
        <v>101</v>
      </c>
      <c r="E927" s="207">
        <v>98.8</v>
      </c>
      <c r="F927"/>
    </row>
    <row r="928" spans="1:6" ht="27" customHeight="1">
      <c r="A928" s="49" t="s">
        <v>529</v>
      </c>
      <c r="B928" s="69" t="s">
        <v>28</v>
      </c>
      <c r="C928" s="46" t="s">
        <v>434</v>
      </c>
      <c r="D928" s="207">
        <v>314.7</v>
      </c>
      <c r="E928" s="207">
        <v>314.39999999999998</v>
      </c>
      <c r="F928"/>
    </row>
    <row r="929" spans="1:6" ht="27" customHeight="1">
      <c r="A929" s="49" t="s">
        <v>529</v>
      </c>
      <c r="B929" s="69" t="s">
        <v>154</v>
      </c>
      <c r="C929" s="46" t="s">
        <v>441</v>
      </c>
      <c r="D929" s="207">
        <v>5.7</v>
      </c>
      <c r="E929" s="207">
        <v>5.3</v>
      </c>
      <c r="F929"/>
    </row>
    <row r="930" spans="1:6" ht="37.5" customHeight="1">
      <c r="A930" s="49" t="s">
        <v>242</v>
      </c>
      <c r="B930" s="49"/>
      <c r="C930" s="43" t="s">
        <v>245</v>
      </c>
      <c r="D930" s="207"/>
      <c r="E930" s="207"/>
      <c r="F930"/>
    </row>
    <row r="931" spans="1:6" ht="27" customHeight="1">
      <c r="A931" s="44" t="s">
        <v>531</v>
      </c>
      <c r="B931" s="69"/>
      <c r="C931" s="46" t="s">
        <v>455</v>
      </c>
      <c r="D931" s="207">
        <f>D932+D933</f>
        <v>243.2</v>
      </c>
      <c r="E931" s="207">
        <f>E932+E933</f>
        <v>237.7</v>
      </c>
      <c r="F931"/>
    </row>
    <row r="932" spans="1:6" ht="27" customHeight="1">
      <c r="A932" s="44" t="s">
        <v>531</v>
      </c>
      <c r="B932" s="69" t="s">
        <v>28</v>
      </c>
      <c r="C932" s="46" t="s">
        <v>434</v>
      </c>
      <c r="D932" s="207">
        <f>21+90</f>
        <v>111</v>
      </c>
      <c r="E932" s="207">
        <f>21+90</f>
        <v>111</v>
      </c>
      <c r="F932"/>
    </row>
    <row r="933" spans="1:6" ht="27" customHeight="1">
      <c r="A933" s="44" t="s">
        <v>531</v>
      </c>
      <c r="B933" s="69" t="s">
        <v>154</v>
      </c>
      <c r="C933" s="46" t="s">
        <v>441</v>
      </c>
      <c r="D933" s="207">
        <v>132.19999999999999</v>
      </c>
      <c r="E933" s="207">
        <v>126.7</v>
      </c>
      <c r="F933"/>
    </row>
    <row r="934" spans="1:6" ht="30" customHeight="1">
      <c r="A934" s="49" t="s">
        <v>532</v>
      </c>
      <c r="B934" s="49"/>
      <c r="C934" s="43" t="s">
        <v>246</v>
      </c>
      <c r="D934" s="207">
        <f>103.4+103-103+100</f>
        <v>203.4</v>
      </c>
      <c r="E934" s="207">
        <f>103.4+103-103+100</f>
        <v>203.4</v>
      </c>
      <c r="F934"/>
    </row>
    <row r="935" spans="1:6" ht="45" customHeight="1">
      <c r="A935" s="49" t="s">
        <v>532</v>
      </c>
      <c r="B935" s="49" t="s">
        <v>28</v>
      </c>
      <c r="C935" s="43" t="s">
        <v>38</v>
      </c>
      <c r="D935" s="207">
        <f>D934</f>
        <v>203.4</v>
      </c>
      <c r="E935" s="207">
        <f>E934</f>
        <v>203.4</v>
      </c>
      <c r="F935"/>
    </row>
    <row r="936" spans="1:6" ht="22.5" customHeight="1">
      <c r="A936" s="49" t="s">
        <v>535</v>
      </c>
      <c r="B936" s="49"/>
      <c r="C936" s="43" t="s">
        <v>264</v>
      </c>
      <c r="D936" s="207">
        <v>50</v>
      </c>
      <c r="E936" s="207">
        <v>50</v>
      </c>
      <c r="F936"/>
    </row>
    <row r="937" spans="1:6" ht="45" customHeight="1">
      <c r="A937" s="49" t="s">
        <v>535</v>
      </c>
      <c r="B937" s="49" t="s">
        <v>28</v>
      </c>
      <c r="C937" s="43" t="s">
        <v>38</v>
      </c>
      <c r="D937" s="207">
        <f>D936</f>
        <v>50</v>
      </c>
      <c r="E937" s="207">
        <f>E936</f>
        <v>50</v>
      </c>
      <c r="F937"/>
    </row>
    <row r="938" spans="1:6" ht="42.75" customHeight="1">
      <c r="A938" s="49" t="s">
        <v>261</v>
      </c>
      <c r="B938" s="49"/>
      <c r="C938" s="51" t="s">
        <v>262</v>
      </c>
      <c r="D938" s="207">
        <f>D939</f>
        <v>10</v>
      </c>
      <c r="E938" s="207">
        <f>E939</f>
        <v>0</v>
      </c>
      <c r="F938"/>
    </row>
    <row r="939" spans="1:6" ht="51.75" customHeight="1">
      <c r="A939" s="49" t="s">
        <v>536</v>
      </c>
      <c r="B939" s="49"/>
      <c r="C939" s="43" t="s">
        <v>258</v>
      </c>
      <c r="D939" s="207">
        <f>D940</f>
        <v>10</v>
      </c>
      <c r="E939" s="207">
        <f>E940</f>
        <v>0</v>
      </c>
      <c r="F939"/>
    </row>
    <row r="940" spans="1:6" ht="78.75" customHeight="1">
      <c r="A940" s="49" t="s">
        <v>536</v>
      </c>
      <c r="B940" s="49" t="s">
        <v>27</v>
      </c>
      <c r="C940" s="43" t="s">
        <v>41</v>
      </c>
      <c r="D940" s="207">
        <v>10</v>
      </c>
      <c r="E940" s="207">
        <v>0</v>
      </c>
      <c r="F940"/>
    </row>
    <row r="941" spans="1:6" ht="31.5" customHeight="1">
      <c r="A941" s="87" t="s">
        <v>247</v>
      </c>
      <c r="B941" s="49"/>
      <c r="C941" s="42" t="s">
        <v>643</v>
      </c>
      <c r="D941" s="213">
        <f>D942+D946+D951+D954+D958+D964+D962</f>
        <v>4857.3000000000011</v>
      </c>
      <c r="E941" s="213">
        <f>E942+E946+E951+E954+E958+E964+E962</f>
        <v>4683.6000000000004</v>
      </c>
      <c r="F941"/>
    </row>
    <row r="942" spans="1:6" ht="47.25" customHeight="1">
      <c r="A942" s="49" t="s">
        <v>239</v>
      </c>
      <c r="B942" s="49"/>
      <c r="C942" s="170" t="s">
        <v>244</v>
      </c>
      <c r="D942" s="213">
        <f>D943</f>
        <v>1258.0999999999999</v>
      </c>
      <c r="E942" s="213">
        <f>E943</f>
        <v>1251.0999999999999</v>
      </c>
      <c r="F942"/>
    </row>
    <row r="943" spans="1:6" ht="30" customHeight="1">
      <c r="A943" s="44" t="s">
        <v>528</v>
      </c>
      <c r="B943" s="44"/>
      <c r="C943" s="46" t="s">
        <v>436</v>
      </c>
      <c r="D943" s="207">
        <f>D944+D945</f>
        <v>1258.0999999999999</v>
      </c>
      <c r="E943" s="207">
        <f>E944+E945</f>
        <v>1251.0999999999999</v>
      </c>
      <c r="F943"/>
    </row>
    <row r="944" spans="1:6" ht="30" customHeight="1">
      <c r="A944" s="44" t="s">
        <v>528</v>
      </c>
      <c r="B944" s="44" t="s">
        <v>43</v>
      </c>
      <c r="C944" s="46" t="s">
        <v>437</v>
      </c>
      <c r="D944" s="207">
        <v>961.8</v>
      </c>
      <c r="E944" s="207">
        <v>961.8</v>
      </c>
      <c r="F944"/>
    </row>
    <row r="945" spans="1:6" ht="30" customHeight="1">
      <c r="A945" s="44" t="s">
        <v>528</v>
      </c>
      <c r="B945" s="44" t="s">
        <v>45</v>
      </c>
      <c r="C945" s="46" t="s">
        <v>439</v>
      </c>
      <c r="D945" s="207">
        <v>296.3</v>
      </c>
      <c r="E945" s="207">
        <v>289.3</v>
      </c>
      <c r="F945"/>
    </row>
    <row r="946" spans="1:6" ht="30" customHeight="1">
      <c r="A946" s="44" t="s">
        <v>529</v>
      </c>
      <c r="B946" s="44"/>
      <c r="C946" s="74" t="s">
        <v>440</v>
      </c>
      <c r="D946" s="213">
        <f>D947+D948+D949+D950</f>
        <v>1675.2000000000003</v>
      </c>
      <c r="E946" s="213">
        <f>E947+E948+E949+E950</f>
        <v>1620</v>
      </c>
      <c r="F946"/>
    </row>
    <row r="947" spans="1:6" ht="33.75" customHeight="1">
      <c r="A947" s="44" t="s">
        <v>529</v>
      </c>
      <c r="B947" s="44" t="s">
        <v>43</v>
      </c>
      <c r="C947" s="46" t="s">
        <v>437</v>
      </c>
      <c r="D947" s="207">
        <v>1054.9000000000001</v>
      </c>
      <c r="E947" s="207">
        <v>1031.3</v>
      </c>
      <c r="F947"/>
    </row>
    <row r="948" spans="1:6" ht="24" customHeight="1">
      <c r="A948" s="44" t="s">
        <v>529</v>
      </c>
      <c r="B948" s="44" t="s">
        <v>45</v>
      </c>
      <c r="C948" s="46" t="s">
        <v>439</v>
      </c>
      <c r="D948" s="207">
        <v>334</v>
      </c>
      <c r="E948" s="207">
        <v>307.8</v>
      </c>
      <c r="F948"/>
    </row>
    <row r="949" spans="1:6" ht="24" customHeight="1">
      <c r="A949" s="44" t="s">
        <v>529</v>
      </c>
      <c r="B949" s="44" t="s">
        <v>28</v>
      </c>
      <c r="C949" s="46" t="s">
        <v>434</v>
      </c>
      <c r="D949" s="207">
        <v>212.9</v>
      </c>
      <c r="E949" s="207">
        <v>209.9</v>
      </c>
      <c r="F949"/>
    </row>
    <row r="950" spans="1:6" ht="24" customHeight="1">
      <c r="A950" s="44" t="s">
        <v>529</v>
      </c>
      <c r="B950" s="44" t="s">
        <v>154</v>
      </c>
      <c r="C950" s="46" t="s">
        <v>441</v>
      </c>
      <c r="D950" s="207">
        <v>73.400000000000006</v>
      </c>
      <c r="E950" s="207">
        <v>71</v>
      </c>
      <c r="F950"/>
    </row>
    <row r="951" spans="1:6" ht="37.5" customHeight="1">
      <c r="A951" s="49" t="s">
        <v>274</v>
      </c>
      <c r="B951" s="49"/>
      <c r="C951" s="51" t="s">
        <v>275</v>
      </c>
      <c r="D951" s="213">
        <f>D952</f>
        <v>41.1</v>
      </c>
      <c r="E951" s="213">
        <f>E952</f>
        <v>40.200000000000003</v>
      </c>
      <c r="F951"/>
    </row>
    <row r="952" spans="1:6" ht="27.75" customHeight="1">
      <c r="A952" s="49" t="s">
        <v>530</v>
      </c>
      <c r="B952" s="49"/>
      <c r="C952" s="43" t="s">
        <v>276</v>
      </c>
      <c r="D952" s="207">
        <f>D953</f>
        <v>41.1</v>
      </c>
      <c r="E952" s="207">
        <f>E953</f>
        <v>40.200000000000003</v>
      </c>
      <c r="F952"/>
    </row>
    <row r="953" spans="1:6" ht="55.5" customHeight="1">
      <c r="A953" s="49" t="s">
        <v>530</v>
      </c>
      <c r="B953" s="49" t="s">
        <v>28</v>
      </c>
      <c r="C953" s="43" t="s">
        <v>38</v>
      </c>
      <c r="D953" s="207">
        <v>41.1</v>
      </c>
      <c r="E953" s="207">
        <v>40.200000000000003</v>
      </c>
      <c r="F953"/>
    </row>
    <row r="954" spans="1:6" ht="28.5" customHeight="1">
      <c r="A954" s="49" t="s">
        <v>242</v>
      </c>
      <c r="B954" s="49"/>
      <c r="C954" s="51" t="s">
        <v>245</v>
      </c>
      <c r="D954" s="213">
        <f>D955</f>
        <v>665</v>
      </c>
      <c r="E954" s="213">
        <f>E955</f>
        <v>652.69999999999993</v>
      </c>
      <c r="F954"/>
    </row>
    <row r="955" spans="1:6" ht="21.75" customHeight="1">
      <c r="A955" s="44" t="s">
        <v>531</v>
      </c>
      <c r="B955" s="69"/>
      <c r="C955" s="74" t="s">
        <v>455</v>
      </c>
      <c r="D955" s="207">
        <f>D956+D957</f>
        <v>665</v>
      </c>
      <c r="E955" s="207">
        <f>E956+E957</f>
        <v>652.69999999999993</v>
      </c>
      <c r="F955"/>
    </row>
    <row r="956" spans="1:6" ht="21.75" customHeight="1">
      <c r="A956" s="44" t="s">
        <v>531</v>
      </c>
      <c r="B956" s="44" t="s">
        <v>28</v>
      </c>
      <c r="C956" s="46" t="s">
        <v>434</v>
      </c>
      <c r="D956" s="207">
        <v>123</v>
      </c>
      <c r="E956" s="207">
        <v>122.8</v>
      </c>
      <c r="F956"/>
    </row>
    <row r="957" spans="1:6" ht="21.75" customHeight="1">
      <c r="A957" s="44" t="s">
        <v>531</v>
      </c>
      <c r="B957" s="44" t="s">
        <v>154</v>
      </c>
      <c r="C957" s="46" t="s">
        <v>441</v>
      </c>
      <c r="D957" s="207">
        <v>542</v>
      </c>
      <c r="E957" s="207">
        <v>529.9</v>
      </c>
      <c r="F957"/>
    </row>
    <row r="958" spans="1:6" ht="21.75" customHeight="1">
      <c r="A958" s="44" t="s">
        <v>532</v>
      </c>
      <c r="B958" s="69"/>
      <c r="C958" s="74" t="s">
        <v>447</v>
      </c>
      <c r="D958" s="213">
        <f>D959+D960+D961</f>
        <v>199.29999999999998</v>
      </c>
      <c r="E958" s="213">
        <f>E959+E960+E961</f>
        <v>198.79999999999998</v>
      </c>
      <c r="F958"/>
    </row>
    <row r="959" spans="1:6" ht="21.75" customHeight="1">
      <c r="A959" s="44" t="s">
        <v>532</v>
      </c>
      <c r="B959" s="44" t="s">
        <v>28</v>
      </c>
      <c r="C959" s="46" t="s">
        <v>434</v>
      </c>
      <c r="D959" s="207">
        <v>184.7</v>
      </c>
      <c r="E959" s="207">
        <v>184.2</v>
      </c>
      <c r="F959"/>
    </row>
    <row r="960" spans="1:6" ht="21.75" customHeight="1">
      <c r="A960" s="44" t="s">
        <v>532</v>
      </c>
      <c r="B960" s="44" t="s">
        <v>154</v>
      </c>
      <c r="C960" s="46" t="s">
        <v>441</v>
      </c>
      <c r="D960" s="207">
        <v>14.4</v>
      </c>
      <c r="E960" s="207">
        <v>14.4</v>
      </c>
      <c r="F960"/>
    </row>
    <row r="961" spans="1:6" ht="21.75" customHeight="1">
      <c r="A961" s="44" t="s">
        <v>532</v>
      </c>
      <c r="B961" s="44" t="s">
        <v>442</v>
      </c>
      <c r="C961" s="46" t="s">
        <v>443</v>
      </c>
      <c r="D961" s="207">
        <v>0.2</v>
      </c>
      <c r="E961" s="207">
        <v>0.2</v>
      </c>
      <c r="F961"/>
    </row>
    <row r="962" spans="1:6" ht="19.5" customHeight="1">
      <c r="A962" s="49" t="s">
        <v>535</v>
      </c>
      <c r="B962" s="49"/>
      <c r="C962" s="43" t="s">
        <v>264</v>
      </c>
      <c r="D962" s="207">
        <f>D963</f>
        <v>21.1</v>
      </c>
      <c r="E962" s="207">
        <f>E963</f>
        <v>21.1</v>
      </c>
      <c r="F962"/>
    </row>
    <row r="963" spans="1:6" ht="51" customHeight="1">
      <c r="A963" s="49" t="s">
        <v>535</v>
      </c>
      <c r="B963" s="49" t="s">
        <v>28</v>
      </c>
      <c r="C963" s="43" t="s">
        <v>38</v>
      </c>
      <c r="D963" s="207">
        <v>21.1</v>
      </c>
      <c r="E963" s="207">
        <v>21.1</v>
      </c>
      <c r="F963"/>
    </row>
    <row r="964" spans="1:6" ht="42" customHeight="1">
      <c r="A964" s="49" t="s">
        <v>261</v>
      </c>
      <c r="B964" s="49"/>
      <c r="C964" s="51" t="s">
        <v>262</v>
      </c>
      <c r="D964" s="213">
        <f>D965+D967+D969</f>
        <v>997.5</v>
      </c>
      <c r="E964" s="213">
        <f>E965+E967+E969</f>
        <v>899.7</v>
      </c>
      <c r="F964"/>
    </row>
    <row r="965" spans="1:6" ht="53.25" customHeight="1">
      <c r="A965" s="49" t="s">
        <v>536</v>
      </c>
      <c r="B965" s="49"/>
      <c r="C965" s="43" t="s">
        <v>258</v>
      </c>
      <c r="D965" s="207">
        <f>D966</f>
        <v>681.8</v>
      </c>
      <c r="E965" s="207">
        <f>E966</f>
        <v>584</v>
      </c>
      <c r="F965"/>
    </row>
    <row r="966" spans="1:6" ht="76.5" customHeight="1">
      <c r="A966" s="49" t="s">
        <v>536</v>
      </c>
      <c r="B966" s="49" t="s">
        <v>27</v>
      </c>
      <c r="C966" s="43" t="s">
        <v>41</v>
      </c>
      <c r="D966" s="207">
        <v>681.8</v>
      </c>
      <c r="E966" s="207">
        <v>584</v>
      </c>
      <c r="F966"/>
    </row>
    <row r="967" spans="1:6" ht="30" customHeight="1">
      <c r="A967" s="49" t="s">
        <v>537</v>
      </c>
      <c r="B967" s="49"/>
      <c r="C967" s="43" t="s">
        <v>259</v>
      </c>
      <c r="D967" s="207">
        <f>D968</f>
        <v>312.5</v>
      </c>
      <c r="E967" s="207">
        <f>E968</f>
        <v>312.5</v>
      </c>
      <c r="F967"/>
    </row>
    <row r="968" spans="1:6" ht="82.5" customHeight="1">
      <c r="A968" s="49" t="s">
        <v>537</v>
      </c>
      <c r="B968" s="49" t="s">
        <v>27</v>
      </c>
      <c r="C968" s="43" t="s">
        <v>41</v>
      </c>
      <c r="D968" s="207">
        <v>312.5</v>
      </c>
      <c r="E968" s="207">
        <v>312.5</v>
      </c>
      <c r="F968"/>
    </row>
    <row r="969" spans="1:6" ht="38.25" customHeight="1">
      <c r="A969" s="49" t="s">
        <v>538</v>
      </c>
      <c r="B969" s="49"/>
      <c r="C969" s="43" t="s">
        <v>260</v>
      </c>
      <c r="D969" s="207">
        <f>D970</f>
        <v>3.2</v>
      </c>
      <c r="E969" s="207">
        <f>E970</f>
        <v>3.2</v>
      </c>
      <c r="F969"/>
    </row>
    <row r="970" spans="1:6" ht="75">
      <c r="A970" s="49" t="s">
        <v>538</v>
      </c>
      <c r="B970" s="49" t="s">
        <v>27</v>
      </c>
      <c r="C970" s="43" t="s">
        <v>41</v>
      </c>
      <c r="D970" s="207">
        <v>3.2</v>
      </c>
      <c r="E970" s="207">
        <v>3.2</v>
      </c>
      <c r="F970"/>
    </row>
    <row r="971" spans="1:6" ht="31.5" customHeight="1">
      <c r="A971" s="87" t="s">
        <v>250</v>
      </c>
      <c r="B971" s="87"/>
      <c r="C971" s="42" t="s">
        <v>644</v>
      </c>
      <c r="D971" s="213">
        <f>D972</f>
        <v>2886.2999999999997</v>
      </c>
      <c r="E971" s="213">
        <f>E972</f>
        <v>2865.9999999999995</v>
      </c>
      <c r="F971"/>
    </row>
    <row r="972" spans="1:6" ht="63" customHeight="1">
      <c r="A972" s="49" t="s">
        <v>252</v>
      </c>
      <c r="B972" s="49"/>
      <c r="C972" s="170" t="s">
        <v>251</v>
      </c>
      <c r="D972" s="207">
        <f>D973+D975+D977+D981+D988</f>
        <v>2886.2999999999997</v>
      </c>
      <c r="E972" s="207">
        <f>E973+E975+E977+E981+E988</f>
        <v>2865.9999999999995</v>
      </c>
      <c r="F972"/>
    </row>
    <row r="973" spans="1:6" ht="30.75" customHeight="1">
      <c r="A973" s="44" t="s">
        <v>543</v>
      </c>
      <c r="B973" s="44"/>
      <c r="C973" s="46" t="s">
        <v>463</v>
      </c>
      <c r="D973" s="207">
        <f>D974</f>
        <v>13.299999999999997</v>
      </c>
      <c r="E973" s="207">
        <f>E974</f>
        <v>12.9</v>
      </c>
      <c r="F973"/>
    </row>
    <row r="974" spans="1:6" ht="30.75" customHeight="1">
      <c r="A974" s="44" t="s">
        <v>462</v>
      </c>
      <c r="B974" s="44" t="s">
        <v>32</v>
      </c>
      <c r="C974" s="46" t="s">
        <v>464</v>
      </c>
      <c r="D974" s="207">
        <f>65.5-52.2</f>
        <v>13.299999999999997</v>
      </c>
      <c r="E974" s="207">
        <v>12.9</v>
      </c>
      <c r="F974"/>
    </row>
    <row r="975" spans="1:6" ht="30.75" customHeight="1">
      <c r="A975" s="44" t="s">
        <v>543</v>
      </c>
      <c r="B975" s="44"/>
      <c r="C975" s="46" t="s">
        <v>465</v>
      </c>
      <c r="D975" s="207">
        <f>D976</f>
        <v>67.199999999999989</v>
      </c>
      <c r="E975" s="207">
        <f>E976</f>
        <v>67.199999999999989</v>
      </c>
      <c r="F975"/>
    </row>
    <row r="976" spans="1:6" ht="30.75" customHeight="1">
      <c r="A976" s="44" t="s">
        <v>544</v>
      </c>
      <c r="B976" s="44" t="s">
        <v>39</v>
      </c>
      <c r="C976" s="46" t="s">
        <v>466</v>
      </c>
      <c r="D976" s="207">
        <f>105.6-38.4</f>
        <v>67.199999999999989</v>
      </c>
      <c r="E976" s="207">
        <f>105.6-38.4</f>
        <v>67.199999999999989</v>
      </c>
      <c r="F976"/>
    </row>
    <row r="977" spans="1:6" ht="30.75" customHeight="1">
      <c r="A977" s="44" t="s">
        <v>545</v>
      </c>
      <c r="B977" s="44"/>
      <c r="C977" s="46" t="s">
        <v>467</v>
      </c>
      <c r="D977" s="207">
        <f>D978+D979+D980</f>
        <v>1562.3</v>
      </c>
      <c r="E977" s="207">
        <f>E978+E979+E980</f>
        <v>1555.1999999999998</v>
      </c>
      <c r="F977"/>
    </row>
    <row r="978" spans="1:6" ht="30.75" customHeight="1">
      <c r="A978" s="44" t="s">
        <v>545</v>
      </c>
      <c r="B978" s="44" t="s">
        <v>43</v>
      </c>
      <c r="C978" s="46" t="s">
        <v>437</v>
      </c>
      <c r="D978" s="207">
        <v>1039.7</v>
      </c>
      <c r="E978" s="207">
        <v>1038.7</v>
      </c>
      <c r="F978"/>
    </row>
    <row r="979" spans="1:6" ht="59.25" customHeight="1">
      <c r="A979" s="44" t="s">
        <v>545</v>
      </c>
      <c r="B979" s="44" t="s">
        <v>286</v>
      </c>
      <c r="C979" s="46" t="s">
        <v>438</v>
      </c>
      <c r="D979" s="207">
        <v>163.6</v>
      </c>
      <c r="E979" s="207">
        <v>160.6</v>
      </c>
      <c r="F979"/>
    </row>
    <row r="980" spans="1:6" ht="73.5" customHeight="1">
      <c r="A980" s="44" t="s">
        <v>545</v>
      </c>
      <c r="B980" s="44" t="s">
        <v>45</v>
      </c>
      <c r="C980" s="46" t="s">
        <v>439</v>
      </c>
      <c r="D980" s="207">
        <v>359</v>
      </c>
      <c r="E980" s="207">
        <v>355.9</v>
      </c>
      <c r="F980"/>
    </row>
    <row r="981" spans="1:6" ht="60.75" customHeight="1">
      <c r="A981" s="44" t="s">
        <v>546</v>
      </c>
      <c r="B981" s="44"/>
      <c r="C981" s="46" t="s">
        <v>468</v>
      </c>
      <c r="D981" s="207">
        <f>D982+D983+D984+D985+D986+D987</f>
        <v>1150.0999999999999</v>
      </c>
      <c r="E981" s="207">
        <f>E982+E983+E984+E985+E986+E987</f>
        <v>1137.3</v>
      </c>
      <c r="F981"/>
    </row>
    <row r="982" spans="1:6" ht="42.75" customHeight="1">
      <c r="A982" s="44" t="s">
        <v>546</v>
      </c>
      <c r="B982" s="44" t="s">
        <v>43</v>
      </c>
      <c r="C982" s="46" t="s">
        <v>437</v>
      </c>
      <c r="D982" s="207">
        <v>707.3</v>
      </c>
      <c r="E982" s="207">
        <v>707</v>
      </c>
      <c r="F982"/>
    </row>
    <row r="983" spans="1:6" ht="54" customHeight="1">
      <c r="A983" s="44" t="s">
        <v>546</v>
      </c>
      <c r="B983" s="44" t="s">
        <v>286</v>
      </c>
      <c r="C983" s="46" t="s">
        <v>438</v>
      </c>
      <c r="D983" s="207">
        <v>102.3</v>
      </c>
      <c r="E983" s="207">
        <v>102.3</v>
      </c>
      <c r="F983"/>
    </row>
    <row r="984" spans="1:6" ht="60" customHeight="1">
      <c r="A984" s="44" t="s">
        <v>546</v>
      </c>
      <c r="B984" s="44" t="s">
        <v>45</v>
      </c>
      <c r="C984" s="46" t="s">
        <v>439</v>
      </c>
      <c r="D984" s="207">
        <v>241.6</v>
      </c>
      <c r="E984" s="207">
        <v>241.4</v>
      </c>
      <c r="F984"/>
    </row>
    <row r="985" spans="1:6" ht="21" customHeight="1">
      <c r="A985" s="44" t="s">
        <v>546</v>
      </c>
      <c r="B985" s="44" t="s">
        <v>28</v>
      </c>
      <c r="C985" s="46" t="s">
        <v>434</v>
      </c>
      <c r="D985" s="207">
        <v>93.4</v>
      </c>
      <c r="E985" s="207">
        <v>81.099999999999994</v>
      </c>
      <c r="F985"/>
    </row>
    <row r="986" spans="1:6" ht="26.25" customHeight="1">
      <c r="A986" s="44" t="s">
        <v>546</v>
      </c>
      <c r="B986" s="44" t="s">
        <v>154</v>
      </c>
      <c r="C986" s="46" t="s">
        <v>441</v>
      </c>
      <c r="D986" s="207">
        <v>4.7</v>
      </c>
      <c r="E986" s="207">
        <v>4.7</v>
      </c>
      <c r="F986"/>
    </row>
    <row r="987" spans="1:6" ht="48.75" customHeight="1">
      <c r="A987" s="44" t="s">
        <v>546</v>
      </c>
      <c r="B987" s="44" t="s">
        <v>285</v>
      </c>
      <c r="C987" s="46" t="s">
        <v>469</v>
      </c>
      <c r="D987" s="207">
        <v>0.8</v>
      </c>
      <c r="E987" s="207">
        <v>0.8</v>
      </c>
      <c r="F987"/>
    </row>
    <row r="988" spans="1:6" ht="60" customHeight="1">
      <c r="A988" s="44" t="s">
        <v>632</v>
      </c>
      <c r="B988" s="44"/>
      <c r="C988" s="43" t="s">
        <v>633</v>
      </c>
      <c r="D988" s="207">
        <f>D989+D990+D991</f>
        <v>93.4</v>
      </c>
      <c r="E988" s="207">
        <f>E989+E990+E991</f>
        <v>93.4</v>
      </c>
      <c r="F988"/>
    </row>
    <row r="989" spans="1:6" ht="45" customHeight="1">
      <c r="A989" s="44" t="s">
        <v>632</v>
      </c>
      <c r="B989" s="119" t="s">
        <v>28</v>
      </c>
      <c r="C989" s="43" t="s">
        <v>38</v>
      </c>
      <c r="D989" s="207">
        <v>39.299999999999997</v>
      </c>
      <c r="E989" s="207">
        <v>39.299999999999997</v>
      </c>
      <c r="F989"/>
    </row>
    <row r="990" spans="1:6" ht="45" customHeight="1">
      <c r="A990" s="44" t="s">
        <v>632</v>
      </c>
      <c r="B990" s="119" t="s">
        <v>285</v>
      </c>
      <c r="C990" s="43" t="s">
        <v>607</v>
      </c>
      <c r="D990" s="207">
        <v>13.2</v>
      </c>
      <c r="E990" s="207">
        <v>13.2</v>
      </c>
      <c r="F990"/>
    </row>
    <row r="991" spans="1:6" ht="30" customHeight="1">
      <c r="A991" s="44" t="s">
        <v>632</v>
      </c>
      <c r="B991" s="119" t="s">
        <v>154</v>
      </c>
      <c r="C991" s="43" t="s">
        <v>155</v>
      </c>
      <c r="D991" s="207">
        <v>40.9</v>
      </c>
      <c r="E991" s="207">
        <v>40.9</v>
      </c>
      <c r="F991"/>
    </row>
    <row r="992" spans="1:6" s="41" customFormat="1" ht="24.75" customHeight="1">
      <c r="A992" s="177"/>
      <c r="B992" s="177"/>
      <c r="C992" s="174"/>
      <c r="D992" s="274"/>
      <c r="E992" s="275"/>
    </row>
    <row r="993" spans="1:5" s="41" customFormat="1" ht="30" customHeight="1">
      <c r="A993" s="177"/>
      <c r="B993" s="175"/>
      <c r="C993" s="176"/>
      <c r="D993" s="274"/>
      <c r="E993" s="275"/>
    </row>
    <row r="994" spans="1:5" s="41" customFormat="1" ht="30" customHeight="1">
      <c r="A994" s="177"/>
      <c r="B994" s="177"/>
      <c r="C994" s="174"/>
      <c r="D994" s="274"/>
      <c r="E994" s="275"/>
    </row>
    <row r="995" spans="1:5" s="41" customFormat="1" ht="30" customHeight="1">
      <c r="A995" s="281"/>
      <c r="B995" s="281"/>
      <c r="C995" s="281"/>
      <c r="D995" s="281"/>
      <c r="E995" s="281"/>
    </row>
  </sheetData>
  <autoFilter ref="A1:A995"/>
  <mergeCells count="10">
    <mergeCell ref="A995:E995"/>
    <mergeCell ref="D1:E1"/>
    <mergeCell ref="A2:B2"/>
    <mergeCell ref="D2:E2"/>
    <mergeCell ref="A3:E3"/>
    <mergeCell ref="A4:A6"/>
    <mergeCell ref="D4:D6"/>
    <mergeCell ref="E4:E6"/>
    <mergeCell ref="C4:C6"/>
    <mergeCell ref="B4:B6"/>
  </mergeCells>
  <phoneticPr fontId="4" type="noConversion"/>
  <printOptions horizontalCentered="1"/>
  <pageMargins left="0.27559055118110237" right="0.43307086614173229" top="0.15748031496062992" bottom="0.27559055118110237" header="0.15748031496062992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статьи 2024</vt:lpstr>
      <vt:lpstr>'Целевые статьи 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Наталья</cp:lastModifiedBy>
  <cp:lastPrinted>2025-04-29T13:52:20Z</cp:lastPrinted>
  <dcterms:created xsi:type="dcterms:W3CDTF">2006-09-16T00:00:00Z</dcterms:created>
  <dcterms:modified xsi:type="dcterms:W3CDTF">2025-05-27T12:48:26Z</dcterms:modified>
</cp:coreProperties>
</file>